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feiyeM\Desktop\Insurance\Claims History\"/>
    </mc:Choice>
  </mc:AlternateContent>
  <xr:revisionPtr revIDLastSave="0" documentId="13_ncr:1_{372D526D-4484-4570-A2FD-FC04089B7042}" xr6:coauthVersionLast="47" xr6:coauthVersionMax="47" xr10:uidLastSave="{00000000-0000-0000-0000-000000000000}"/>
  <bookViews>
    <workbookView xWindow="-108" yWindow="-108" windowWidth="23256" windowHeight="13896" firstSheet="7" activeTab="10" xr2:uid="{00000000-000D-0000-FFFF-FFFF00000000}"/>
  </bookViews>
  <sheets>
    <sheet name="Trade Plate Motor Claims" sheetId="1" r:id="rId1"/>
    <sheet name="Breakdown of motor fleet" sheetId="2" r:id="rId2"/>
    <sheet name="Rental vehicle Claims" sheetId="3" r:id="rId3"/>
    <sheet name="Breakdown of Assets All Risks" sheetId="4" r:id="rId4"/>
    <sheet name="MARINE" sheetId="11" r:id="rId5"/>
    <sheet name="Breakdown of Public Liability" sheetId="5" r:id="rId6"/>
    <sheet name="Breakdown of Plant All Risks " sheetId="6" r:id="rId7"/>
    <sheet name="Break-down of Travel policy " sheetId="7" r:id="rId8"/>
    <sheet name="Break-down of EPL claim" sheetId="8" r:id="rId9"/>
    <sheet name="Break-down of PA" sheetId="9" r:id="rId10"/>
    <sheet name="Commercial crime " sheetId="10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4" i="4" l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P15" i="2"/>
  <c r="P16" i="2"/>
  <c r="P17" i="2" s="1"/>
  <c r="P12" i="2"/>
  <c r="P13" i="2" s="1"/>
  <c r="P14" i="2" s="1"/>
  <c r="K9" i="11"/>
  <c r="J9" i="11"/>
  <c r="I9" i="11"/>
  <c r="H9" i="11"/>
  <c r="Q27" i="4" l="1"/>
  <c r="K13" i="6"/>
  <c r="I15" i="7" l="1"/>
  <c r="G15" i="7" l="1"/>
  <c r="H15" i="7"/>
  <c r="K20" i="10" l="1"/>
  <c r="I20" i="10"/>
  <c r="H20" i="10"/>
  <c r="K16" i="8"/>
  <c r="I16" i="8"/>
  <c r="H16" i="8"/>
  <c r="H13" i="6"/>
  <c r="I13" i="6"/>
  <c r="J13" i="6"/>
  <c r="L17" i="5"/>
  <c r="K17" i="5"/>
  <c r="J17" i="5"/>
  <c r="I17" i="5"/>
  <c r="H17" i="5"/>
</calcChain>
</file>

<file path=xl/sharedStrings.xml><?xml version="1.0" encoding="utf-8"?>
<sst xmlns="http://schemas.openxmlformats.org/spreadsheetml/2006/main" count="330" uniqueCount="197">
  <si>
    <t>ARMAMENTS CORPORATION OF SOUTH AFRICA SOC LIMITED</t>
  </si>
  <si>
    <t xml:space="preserve"> Breakdown of Trade Plate Motor Claims 2025-2026</t>
  </si>
  <si>
    <t>Insurance Period : 1 April 2025 to 31 March 2026</t>
  </si>
  <si>
    <t>ARMSCOR REF</t>
  </si>
  <si>
    <t>INDWE REF : ARMS2526</t>
  </si>
  <si>
    <t>Date of Loss</t>
  </si>
  <si>
    <t>DATE REPORTED</t>
  </si>
  <si>
    <t>DATE SETTLED</t>
  </si>
  <si>
    <t>CLAIM STATUS</t>
  </si>
  <si>
    <t>DESCRIPTION OF CLAIM</t>
  </si>
  <si>
    <t>GROSS CLAIM</t>
  </si>
  <si>
    <t>EXCESS</t>
  </si>
  <si>
    <t>PAID</t>
  </si>
  <si>
    <t>O/S</t>
  </si>
  <si>
    <t>RECOVERY</t>
  </si>
  <si>
    <t>FEES</t>
  </si>
  <si>
    <t>Paid by insurers</t>
  </si>
  <si>
    <t xml:space="preserve">Fully settled </t>
  </si>
  <si>
    <t>Outstanding</t>
  </si>
  <si>
    <t>Withdrawn</t>
  </si>
  <si>
    <t xml:space="preserve">                                                                                                      </t>
  </si>
  <si>
    <t xml:space="preserve"> Breakdown of Fleet  Vehicles Claims 2025-2026  </t>
  </si>
  <si>
    <t>AGGREGATE - GUARDRISK  WS : 25% MIN R500.00  OTHERS 5% MIN R2500.00 KEYS : R 250.00 STOP LOSS R 250,000.00</t>
  </si>
  <si>
    <t xml:space="preserve">MOTOR AGG : </t>
  </si>
  <si>
    <t>INDWE REF</t>
  </si>
  <si>
    <t>Claim Status</t>
  </si>
  <si>
    <t xml:space="preserve">TOTAL </t>
  </si>
  <si>
    <t>PAID TO AGG</t>
  </si>
  <si>
    <t>INSURERS PORTION</t>
  </si>
  <si>
    <t>RECOVERY /salvage</t>
  </si>
  <si>
    <t>FEES &amp; towing</t>
  </si>
  <si>
    <t>TOTAL TO AGG</t>
  </si>
  <si>
    <t xml:space="preserve">RUNNING AGGREGATE INCLUSIVE </t>
  </si>
  <si>
    <t xml:space="preserve">INSURERS TO PAY TP / OVER STOP LOSS EXCLUSIVE </t>
  </si>
  <si>
    <t>FIN/63/0160(DOCK 396)25</t>
  </si>
  <si>
    <t>Fleet396 18607523</t>
  </si>
  <si>
    <t>settled</t>
  </si>
  <si>
    <t xml:space="preserve">Breakdown: V/W Polo Vivo CAA72362 MA Makayi </t>
  </si>
  <si>
    <t>FIN/63/0160(ARMS 397)26</t>
  </si>
  <si>
    <t>Fleet397 18607702</t>
  </si>
  <si>
    <t xml:space="preserve">Outstanding </t>
  </si>
  <si>
    <t>Accident: V/W Audi A4 LB80NGGP Driver details awaited</t>
  </si>
  <si>
    <t xml:space="preserve">FIN/63/0160(GERT 403)25 </t>
  </si>
  <si>
    <t>Fleet403 18608768</t>
  </si>
  <si>
    <t>Windscreen: Ford Ranger KB60KKGP J. Mahlangu</t>
  </si>
  <si>
    <t>FIN/63/0160(ARMS 407)25</t>
  </si>
  <si>
    <t>Fleet407 18609100</t>
  </si>
  <si>
    <t xml:space="preserve">Accident: V/W Caddy MF80BBGP OH Ntladi </t>
  </si>
  <si>
    <t xml:space="preserve"> POLICY NO : GRAUCOR 2417981 Claims on Rental Vehicles Claims 2025-2026 </t>
  </si>
  <si>
    <t>x</t>
  </si>
  <si>
    <t xml:space="preserve">NOT AGGREGATE - GUARDRISK  Motor excess : 5% min R 3,000.00 ( standard vehicle ) </t>
  </si>
  <si>
    <t>w/screen 25% min R 500.00</t>
  </si>
  <si>
    <t>RECOVERY (MINUS )</t>
  </si>
  <si>
    <t>Assets All Risks - Total Claims Report</t>
  </si>
  <si>
    <t>1 APRIL 2025 - 31 MARCH 2026</t>
  </si>
  <si>
    <t xml:space="preserve">EMERALD SA 55% &amp; ALLIANZ 12% &amp; INNIU 10% &amp; TERRITORY UW MANAGERS 10% &amp; INTERGRATED INSURANCE ADMINSTRATORS 7% &amp; CARMINE UW MANAGERS 3%  &amp; CHARTER RISK 3%  </t>
  </si>
  <si>
    <t xml:space="preserve">INNER XS : FIRE &amp; ALLIED PERILS R 100,000.00 THEFT : R 50,000.00 ALL OTHERS : R 50,000.00 - CELL PHONES ONLY R2,500.00 </t>
  </si>
  <si>
    <t>ARMSCOR</t>
  </si>
  <si>
    <t>INDWE ARMS2526 AR</t>
  </si>
  <si>
    <t>Date Reported</t>
  </si>
  <si>
    <t>Date Settled</t>
  </si>
  <si>
    <t>Description of Claim</t>
  </si>
  <si>
    <t>Primary Cause</t>
  </si>
  <si>
    <t>Gross Claim</t>
  </si>
  <si>
    <t>Salvage amount</t>
  </si>
  <si>
    <t>Outstanding from Aggregate</t>
  </si>
  <si>
    <t>Paid from Aggregate</t>
  </si>
  <si>
    <t xml:space="preserve">Insurer to pay </t>
  </si>
  <si>
    <t>Loss adjuster fees</t>
  </si>
  <si>
    <t>Total Allocated to Aggregate</t>
  </si>
  <si>
    <t>Paid by Insurer</t>
  </si>
  <si>
    <t>FIN/63/0080(ARMS 399)25</t>
  </si>
  <si>
    <t>2425AR399  18607976</t>
  </si>
  <si>
    <t>Wessels Jourbert: Cell phone screen damaged</t>
  </si>
  <si>
    <t>BAR</t>
  </si>
  <si>
    <t xml:space="preserve">FIN/63/0080(ARMS 400)25 </t>
  </si>
  <si>
    <t>2526AR400  18608513</t>
  </si>
  <si>
    <t>TBA</t>
  </si>
  <si>
    <t>Board Chairperson: Loss / theft of Ipad</t>
  </si>
  <si>
    <t>FIN/63/0080(ABLT 405) 25</t>
  </si>
  <si>
    <t>2526AR405 18609006</t>
  </si>
  <si>
    <t>Tebogo Senosi:  Thetf of Laptop  HP Zbook</t>
  </si>
  <si>
    <t>FIN/63/0080(ARMS 406) 25</t>
  </si>
  <si>
    <t>2526AR406 18609010</t>
  </si>
  <si>
    <t>Nthando Mhlungu : Theft of Laptop</t>
  </si>
  <si>
    <t>FIN/63/0080(DOCK 408)25</t>
  </si>
  <si>
    <t>2526AR408 18609265</t>
  </si>
  <si>
    <t>Claudia Fransman: Damaged Laptop</t>
  </si>
  <si>
    <t>MARINE CLAIMS : 2025-2026</t>
  </si>
  <si>
    <t>Guardrisk MARECL2506005</t>
  </si>
  <si>
    <t>DATE OF LOSS</t>
  </si>
  <si>
    <t>OUTSTANDING</t>
  </si>
  <si>
    <t>Total Paid</t>
  </si>
  <si>
    <t>SHA Policy no : 1000/22851  Breakdown of Public Liability Claims 2526</t>
  </si>
  <si>
    <t>GENERAL PL XS : R25 000.00</t>
  </si>
  <si>
    <t>SPREAD OF FIRE : R 100 000.00</t>
  </si>
  <si>
    <t>8.8 VAT</t>
  </si>
  <si>
    <t>TOTAL PAID</t>
  </si>
  <si>
    <t xml:space="preserve">FIN/63/0080(ARMS 398)25 </t>
  </si>
  <si>
    <t>ARMS2425PL398 LL:18609264</t>
  </si>
  <si>
    <t>closed</t>
  </si>
  <si>
    <t>PL: Groenkloof Spike barrier malfunctioned &amp; damages tyre TP Joshua Sibiuya</t>
  </si>
  <si>
    <t xml:space="preserve"> Breakdown of Plant All Risks Claims 2025-2026</t>
  </si>
  <si>
    <t>CONSORT POLICY : 6-7-12899  -  Insurance Period : 1 April 2025 to 31 March 2026</t>
  </si>
  <si>
    <t>ARMS2425PAR</t>
  </si>
  <si>
    <t>International Travel Policy : Own Damage Losses  : Breakdown of Claims 2025-2026</t>
  </si>
  <si>
    <t>Date reported</t>
  </si>
  <si>
    <t>Date settled</t>
  </si>
  <si>
    <t>Outstanding from Insurer</t>
  </si>
  <si>
    <t>Fees</t>
  </si>
  <si>
    <t>ARMS2425TP</t>
  </si>
  <si>
    <t xml:space="preserve"> Breakdown of EPL Claims 2025-2026 </t>
  </si>
  <si>
    <t>Description of claim</t>
  </si>
  <si>
    <t>Gross claim</t>
  </si>
  <si>
    <t>Excess</t>
  </si>
  <si>
    <t>Paid by insurer</t>
  </si>
  <si>
    <t>ARMS2425EPL01</t>
  </si>
  <si>
    <t>Falls within excess</t>
  </si>
  <si>
    <t xml:space="preserve"> Breakdown of Personal Accident Claims 2025-2026</t>
  </si>
  <si>
    <t>Armscor ref</t>
  </si>
  <si>
    <t>Indwe Ref</t>
  </si>
  <si>
    <t>Claim Number</t>
  </si>
  <si>
    <t>Oustanding</t>
  </si>
  <si>
    <t xml:space="preserve"> Breakdown of Commercial Crime Claims 2025-2026 </t>
  </si>
  <si>
    <t>CAMARGUE Policy Excess R 3,500,000.00</t>
  </si>
  <si>
    <t xml:space="preserve">Indwe Ref </t>
  </si>
  <si>
    <t xml:space="preserve">Claim Status </t>
  </si>
  <si>
    <t>ARMS2425C01</t>
  </si>
  <si>
    <t>2526AR 18609329</t>
  </si>
  <si>
    <t xml:space="preserve">Accident: Toyota KH49RRGP Siphgo Mahlangu </t>
  </si>
  <si>
    <t>FIN/63/0160(ARMS 409)25</t>
  </si>
  <si>
    <t>Fleet 409 18609355</t>
  </si>
  <si>
    <t xml:space="preserve">Accident: Ford Figo BV03NRGP </t>
  </si>
  <si>
    <t>FIN/63/0160/EU 355</t>
  </si>
  <si>
    <t>R-EU355</t>
  </si>
  <si>
    <t xml:space="preserve">outstanding </t>
  </si>
  <si>
    <t xml:space="preserve">Rental: Windscreen Teboho Esau Moina </t>
  </si>
  <si>
    <t>FIN/63/0160/ECO 358</t>
  </si>
  <si>
    <t xml:space="preserve">Rental: Windscreen Shadrack Ramaoka </t>
  </si>
  <si>
    <t>FIN/63/0160/ECO 357</t>
  </si>
  <si>
    <t>FIN/63/0160/HZ 359</t>
  </si>
  <si>
    <t>R-HZ359</t>
  </si>
  <si>
    <t>R-ECO357</t>
  </si>
  <si>
    <t>R-ECO358</t>
  </si>
  <si>
    <t>Rental Windscreen: Paul Coetzer</t>
  </si>
  <si>
    <t>FIN/63/0080(ARMS 411)25</t>
  </si>
  <si>
    <t>FIN/63/0160/ECO 356</t>
  </si>
  <si>
    <t>R-ECO356</t>
  </si>
  <si>
    <t xml:space="preserve">Rental Windscreen: Teboho Moina </t>
  </si>
  <si>
    <t>FIN/63/0080(ARMS 412)25</t>
  </si>
  <si>
    <t>Muxe Zitha : Theft of Laptop</t>
  </si>
  <si>
    <t>FIN/63/0080(IMT 413)25</t>
  </si>
  <si>
    <t>Theft of 2 x gate scanners at guardhouse</t>
  </si>
  <si>
    <t>Theft</t>
  </si>
  <si>
    <t>ARMAMENTS CORPORATION OF SOUTH AFRICA SOC LIMITED - POLICY NUMBER : GRAUR COR 2398136 Issued Vat Exclusive  - R 690,000.00 INCLUSIVE</t>
  </si>
  <si>
    <t>VAT EXCLUSIVE</t>
  </si>
  <si>
    <t xml:space="preserve">Withdrawn </t>
  </si>
  <si>
    <t>473,826.08</t>
  </si>
  <si>
    <t xml:space="preserve">INSURERS TO PAY TP / PLUS SECTION 8.8 VAT  </t>
  </si>
  <si>
    <t>Yellow =  Closed claims</t>
  </si>
  <si>
    <t>13,260.00</t>
  </si>
  <si>
    <t xml:space="preserve">Closed </t>
  </si>
  <si>
    <t>duplicated</t>
  </si>
  <si>
    <t>FIN/63/0160(ARMS 409)</t>
  </si>
  <si>
    <t>Fleet 409 - 18609339</t>
  </si>
  <si>
    <t>Rental: Rim damaged  Teboho Moina</t>
  </si>
  <si>
    <t xml:space="preserve">Settled </t>
  </si>
  <si>
    <t>Motau Manthwadi: Theft of ARMSCOR Laptop &amp; Camera - Chairman</t>
  </si>
  <si>
    <t>64,466.01</t>
  </si>
  <si>
    <t>2526AR411 18609428</t>
  </si>
  <si>
    <t>2526AR412 18609523</t>
  </si>
  <si>
    <t>2526AR413 18609524</t>
  </si>
  <si>
    <t>Settled</t>
  </si>
  <si>
    <t>Gross Claim exclusive</t>
  </si>
  <si>
    <t>Running Aggregate exclusive</t>
  </si>
  <si>
    <t>FIN/63/0080(ERGO 414)25</t>
  </si>
  <si>
    <t>2526AR414 18610249</t>
  </si>
  <si>
    <t xml:space="preserve">Natalie Sterk: Theft of Laptop </t>
  </si>
  <si>
    <t xml:space="preserve">Fire at Gerotek Testing Facility - Duck Track. Thatch excluded Lapa burned. </t>
  </si>
  <si>
    <t xml:space="preserve">Fire </t>
  </si>
  <si>
    <t>Aggregate amount R1,325,000.00 Stop Loss : R657,895.00 EXCLUSIVE  (NO THATCH COVER)</t>
  </si>
  <si>
    <t>2526AR418 18610666</t>
  </si>
  <si>
    <t>FIN/63/0080(gert 418)25</t>
  </si>
  <si>
    <t>FIN/63/0080(ARMS 427)26</t>
  </si>
  <si>
    <t>Dr LA Mhara hi-jacked &amp; stole cell phone</t>
  </si>
  <si>
    <t>2526ar427 18611553</t>
  </si>
  <si>
    <t>F&amp;A - Storm</t>
  </si>
  <si>
    <t xml:space="preserve">Alkantrant Lodge storm blew roof of at staff quanrters. </t>
  </si>
  <si>
    <t xml:space="preserve">FIN/63/0080(alk 424)26 </t>
  </si>
  <si>
    <t>2526ar424 18611678</t>
  </si>
  <si>
    <t xml:space="preserve">FIN/63/0080(ERGO 431) </t>
  </si>
  <si>
    <t>2526/431 18612480</t>
  </si>
  <si>
    <t xml:space="preserve">GIT Accidental damage to equipment being transported dow to Rhodes University EYE TECH TRACKING GLASS. </t>
  </si>
  <si>
    <t>ACC</t>
  </si>
  <si>
    <t>4 Aug 2025 Raquel reported &amp; will confirm CN</t>
  </si>
  <si>
    <t xml:space="preserve">Dumani Ngocobo: Theft of personal belongings while on business. Inner ex R2500.00 </t>
  </si>
  <si>
    <t>Bevon - See Risk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</si>
</sst>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R&quot;#,##0.00"/>
    <numFmt numFmtId="165" formatCode="[$-409]d\-mmm\-yy;@"/>
    <numFmt numFmtId="166" formatCode="_-[$R-1C09]* #,##0.00_-;\-[$R-1C09]* #,##0.00_-;_-[$R-1C09]* &quot;-&quot;??_-;_-@_-"/>
    <numFmt numFmtId="167" formatCode="_ &quot;R&quot;\ * #,##0.00_ ;_ &quot;R&quot;\ * \-#,##0.00_ ;_ &quot;R&quot;\ * &quot;-&quot;??_ ;_ @_ "/>
    <numFmt numFmtId="168" formatCode="&quot;R&quot;\ #,##0.00;[Red]&quot;R&quot;\ \-#,##0.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</font>
    <font>
      <b/>
      <sz val="14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</font>
    <font>
      <b/>
      <sz val="16"/>
      <name val="Calibri"/>
      <family val="2"/>
    </font>
    <font>
      <sz val="16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sz val="10"/>
      <color rgb="FF00206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tted">
        <color theme="0" tint="-0.499984740745262"/>
      </left>
      <right style="dotted">
        <color theme="0" tint="-0.499984740745262"/>
      </right>
      <top/>
      <bottom style="dotted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4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164" fontId="4" fillId="0" borderId="0" xfId="1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164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left" vertical="center" wrapText="1"/>
    </xf>
    <xf numFmtId="164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6" fillId="0" borderId="1" xfId="0" quotePrefix="1" applyNumberFormat="1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1" fillId="0" borderId="0" xfId="0" applyFont="1"/>
    <xf numFmtId="0" fontId="10" fillId="0" borderId="0" xfId="1" applyFont="1" applyAlignment="1" applyProtection="1">
      <alignment horizontal="center"/>
      <protection locked="0"/>
    </xf>
    <xf numFmtId="165" fontId="8" fillId="0" borderId="0" xfId="0" applyNumberFormat="1" applyFont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left" vertical="center" wrapText="1"/>
    </xf>
    <xf numFmtId="164" fontId="11" fillId="2" borderId="3" xfId="0" applyNumberFormat="1" applyFont="1" applyFill="1" applyBorder="1" applyAlignment="1">
      <alignment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left" vertical="center"/>
    </xf>
    <xf numFmtId="164" fontId="15" fillId="0" borderId="0" xfId="1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165" fontId="14" fillId="0" borderId="0" xfId="0" applyNumberFormat="1" applyFont="1" applyAlignment="1">
      <alignment vertical="center" wrapText="1"/>
    </xf>
    <xf numFmtId="164" fontId="14" fillId="0" borderId="0" xfId="0" applyNumberFormat="1" applyFont="1" applyAlignment="1">
      <alignment horizontal="center" vertical="center" wrapText="1"/>
    </xf>
    <xf numFmtId="164" fontId="14" fillId="0" borderId="0" xfId="0" applyNumberFormat="1" applyFont="1" applyAlignment="1">
      <alignment horizontal="left" vertical="center" wrapText="1"/>
    </xf>
    <xf numFmtId="164" fontId="14" fillId="0" borderId="0" xfId="0" applyNumberFormat="1" applyFont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5" fontId="13" fillId="2" borderId="3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left" vertical="center" wrapText="1"/>
    </xf>
    <xf numFmtId="164" fontId="13" fillId="2" borderId="3" xfId="0" applyNumberFormat="1" applyFont="1" applyFill="1" applyBorder="1" applyAlignment="1">
      <alignment vertical="center" wrapText="1"/>
    </xf>
    <xf numFmtId="164" fontId="17" fillId="0" borderId="3" xfId="0" applyNumberFormat="1" applyFont="1" applyBorder="1" applyAlignment="1">
      <alignment vertical="center" wrapText="1"/>
    </xf>
    <xf numFmtId="164" fontId="17" fillId="0" borderId="3" xfId="0" applyNumberFormat="1" applyFont="1" applyBorder="1" applyAlignment="1">
      <alignment horizontal="left" vertical="center" wrapText="1"/>
    </xf>
    <xf numFmtId="0" fontId="14" fillId="0" borderId="3" xfId="0" applyFont="1" applyBorder="1"/>
    <xf numFmtId="164" fontId="18" fillId="0" borderId="0" xfId="1" applyNumberFormat="1" applyFont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9" fillId="0" borderId="0" xfId="1" applyFont="1" applyAlignment="1" applyProtection="1">
      <alignment horizontal="center"/>
      <protection locked="0"/>
    </xf>
    <xf numFmtId="0" fontId="9" fillId="0" borderId="0" xfId="1" applyFont="1" applyAlignment="1" applyProtection="1">
      <alignment horizontal="left"/>
      <protection locked="0"/>
    </xf>
    <xf numFmtId="164" fontId="9" fillId="0" borderId="0" xfId="1" applyNumberFormat="1" applyFont="1" applyAlignment="1" applyProtection="1">
      <alignment horizontal="center"/>
      <protection locked="0"/>
    </xf>
    <xf numFmtId="164" fontId="11" fillId="0" borderId="3" xfId="0" applyNumberFormat="1" applyFont="1" applyBorder="1" applyAlignment="1">
      <alignment horizontal="right" vertical="center" wrapText="1"/>
    </xf>
    <xf numFmtId="0" fontId="11" fillId="0" borderId="0" xfId="0" applyFont="1"/>
    <xf numFmtId="0" fontId="11" fillId="0" borderId="0" xfId="0" applyFont="1" applyAlignment="1">
      <alignment horizontal="centerContinuous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165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14" fontId="6" fillId="0" borderId="3" xfId="0" quotePrefix="1" applyNumberFormat="1" applyFont="1" applyBorder="1" applyAlignment="1">
      <alignment horizontal="left" vertical="top" wrapText="1"/>
    </xf>
    <xf numFmtId="0" fontId="6" fillId="0" borderId="3" xfId="0" quotePrefix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164" fontId="2" fillId="0" borderId="3" xfId="0" applyNumberFormat="1" applyFont="1" applyBorder="1" applyAlignment="1">
      <alignment horizontal="left" vertical="top"/>
    </xf>
    <xf numFmtId="164" fontId="7" fillId="2" borderId="3" xfId="0" applyNumberFormat="1" applyFont="1" applyFill="1" applyBorder="1" applyAlignment="1">
      <alignment horizontal="left" vertical="top" wrapText="1"/>
    </xf>
    <xf numFmtId="15" fontId="6" fillId="0" borderId="3" xfId="0" applyNumberFormat="1" applyFont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165" fontId="7" fillId="2" borderId="3" xfId="0" applyNumberFormat="1" applyFont="1" applyFill="1" applyBorder="1" applyAlignment="1">
      <alignment horizontal="left" vertical="top" wrapText="1"/>
    </xf>
    <xf numFmtId="15" fontId="6" fillId="0" borderId="3" xfId="0" quotePrefix="1" applyNumberFormat="1" applyFont="1" applyBorder="1" applyAlignment="1">
      <alignment horizontal="left" vertical="top" wrapText="1"/>
    </xf>
    <xf numFmtId="0" fontId="10" fillId="0" borderId="2" xfId="1" applyFont="1" applyBorder="1" applyAlignment="1" applyProtection="1">
      <alignment horizontal="center"/>
      <protection locked="0"/>
    </xf>
    <xf numFmtId="164" fontId="1" fillId="0" borderId="0" xfId="0" applyNumberFormat="1" applyFont="1"/>
    <xf numFmtId="0" fontId="22" fillId="0" borderId="0" xfId="0" applyFont="1" applyAlignment="1">
      <alignment vertical="center"/>
    </xf>
    <xf numFmtId="0" fontId="22" fillId="0" borderId="3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15" fontId="12" fillId="0" borderId="3" xfId="0" quotePrefix="1" applyNumberFormat="1" applyFont="1" applyBorder="1" applyAlignment="1">
      <alignment horizontal="center" vertical="center" wrapText="1"/>
    </xf>
    <xf numFmtId="15" fontId="12" fillId="0" borderId="3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3" xfId="0" applyFont="1" applyBorder="1" applyAlignment="1">
      <alignment horizontal="center"/>
    </xf>
    <xf numFmtId="15" fontId="12" fillId="0" borderId="3" xfId="0" applyNumberFormat="1" applyFont="1" applyBorder="1"/>
    <xf numFmtId="15" fontId="12" fillId="0" borderId="3" xfId="0" applyNumberFormat="1" applyFont="1" applyBorder="1" applyAlignment="1">
      <alignment horizontal="center"/>
    </xf>
    <xf numFmtId="164" fontId="12" fillId="0" borderId="3" xfId="0" applyNumberFormat="1" applyFont="1" applyBorder="1"/>
    <xf numFmtId="164" fontId="23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64" fontId="8" fillId="0" borderId="3" xfId="0" applyNumberFormat="1" applyFont="1" applyBorder="1"/>
    <xf numFmtId="164" fontId="11" fillId="0" borderId="3" xfId="0" applyNumberFormat="1" applyFont="1" applyBorder="1"/>
    <xf numFmtId="164" fontId="11" fillId="2" borderId="9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20" fillId="4" borderId="0" xfId="1" applyFont="1" applyFill="1" applyAlignment="1" applyProtection="1">
      <alignment horizontal="center" vertical="center"/>
      <protection locked="0"/>
    </xf>
    <xf numFmtId="165" fontId="21" fillId="4" borderId="0" xfId="0" applyNumberFormat="1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5" fontId="0" fillId="0" borderId="3" xfId="0" quotePrefix="1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right" vertical="center" wrapText="1"/>
    </xf>
    <xf numFmtId="15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165" fontId="0" fillId="0" borderId="3" xfId="0" applyNumberForma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 wrapText="1"/>
    </xf>
    <xf numFmtId="0" fontId="0" fillId="0" borderId="3" xfId="0" quotePrefix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0" fontId="9" fillId="0" borderId="0" xfId="1" applyFont="1" applyProtection="1">
      <protection locked="0"/>
    </xf>
    <xf numFmtId="0" fontId="25" fillId="0" borderId="0" xfId="1" applyFont="1" applyAlignment="1" applyProtection="1">
      <alignment horizontal="center"/>
      <protection locked="0"/>
    </xf>
    <xf numFmtId="0" fontId="25" fillId="0" borderId="0" xfId="1" applyFont="1" applyAlignment="1" applyProtection="1">
      <alignment horizontal="left"/>
      <protection locked="0"/>
    </xf>
    <xf numFmtId="164" fontId="25" fillId="0" borderId="0" xfId="1" applyNumberFormat="1" applyFont="1" applyAlignment="1" applyProtection="1">
      <alignment horizontal="center"/>
      <protection locked="0"/>
    </xf>
    <xf numFmtId="14" fontId="0" fillId="0" borderId="3" xfId="0" quotePrefix="1" applyNumberFormat="1" applyBorder="1" applyAlignment="1">
      <alignment horizontal="center" vertical="center" wrapText="1"/>
    </xf>
    <xf numFmtId="168" fontId="0" fillId="0" borderId="3" xfId="0" applyNumberFormat="1" applyBorder="1" applyAlignment="1">
      <alignment horizontal="center" vertical="center" wrapText="1"/>
    </xf>
    <xf numFmtId="167" fontId="0" fillId="0" borderId="3" xfId="0" applyNumberFormat="1" applyBorder="1" applyAlignment="1">
      <alignment horizontal="center" vertical="center" wrapText="1"/>
    </xf>
    <xf numFmtId="0" fontId="0" fillId="0" borderId="3" xfId="0" applyBorder="1"/>
    <xf numFmtId="167" fontId="0" fillId="0" borderId="3" xfId="0" applyNumberFormat="1" applyBorder="1"/>
    <xf numFmtId="168" fontId="2" fillId="0" borderId="3" xfId="0" applyNumberFormat="1" applyFont="1" applyBorder="1"/>
    <xf numFmtId="167" fontId="2" fillId="0" borderId="3" xfId="0" applyNumberFormat="1" applyFont="1" applyBorder="1"/>
    <xf numFmtId="14" fontId="12" fillId="0" borderId="3" xfId="0" quotePrefix="1" applyNumberFormat="1" applyFont="1" applyBorder="1" applyAlignment="1">
      <alignment horizontal="center" vertical="center" wrapText="1"/>
    </xf>
    <xf numFmtId="167" fontId="12" fillId="0" borderId="3" xfId="0" applyNumberFormat="1" applyFont="1" applyBorder="1" applyAlignment="1">
      <alignment vertical="center" wrapText="1"/>
    </xf>
    <xf numFmtId="168" fontId="12" fillId="0" borderId="3" xfId="0" applyNumberFormat="1" applyFont="1" applyBorder="1" applyAlignment="1">
      <alignment horizontal="center" vertical="center" wrapText="1"/>
    </xf>
    <xf numFmtId="167" fontId="12" fillId="0" borderId="3" xfId="0" applyNumberFormat="1" applyFont="1" applyBorder="1" applyAlignment="1">
      <alignment horizontal="center" vertical="center" wrapText="1"/>
    </xf>
    <xf numFmtId="168" fontId="12" fillId="0" borderId="3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165" fontId="12" fillId="0" borderId="0" xfId="0" applyNumberFormat="1" applyFont="1" applyAlignment="1">
      <alignment vertical="center" wrapText="1"/>
    </xf>
    <xf numFmtId="164" fontId="12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left"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165" fontId="23" fillId="2" borderId="1" xfId="0" applyNumberFormat="1" applyFont="1" applyFill="1" applyBorder="1" applyAlignment="1">
      <alignment vertical="center" wrapText="1"/>
    </xf>
    <xf numFmtId="164" fontId="23" fillId="2" borderId="1" xfId="0" applyNumberFormat="1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left" vertical="center" wrapText="1"/>
    </xf>
    <xf numFmtId="0" fontId="10" fillId="0" borderId="10" xfId="1" applyFont="1" applyBorder="1" applyProtection="1">
      <protection locked="0"/>
    </xf>
    <xf numFmtId="0" fontId="10" fillId="0" borderId="0" xfId="1" applyFont="1" applyProtection="1">
      <protection locked="0"/>
    </xf>
    <xf numFmtId="0" fontId="10" fillId="0" borderId="14" xfId="1" applyFont="1" applyBorder="1" applyProtection="1">
      <protection locked="0"/>
    </xf>
    <xf numFmtId="164" fontId="0" fillId="0" borderId="16" xfId="0" applyNumberFormat="1" applyBorder="1" applyAlignment="1">
      <alignment horizontal="center" vertical="center" wrapText="1"/>
    </xf>
    <xf numFmtId="166" fontId="6" fillId="3" borderId="2" xfId="0" applyNumberFormat="1" applyFont="1" applyFill="1" applyBorder="1" applyAlignment="1">
      <alignment horizontal="right"/>
    </xf>
    <xf numFmtId="14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65" fontId="2" fillId="2" borderId="17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top" wrapText="1"/>
    </xf>
    <xf numFmtId="15" fontId="0" fillId="3" borderId="2" xfId="0" applyNumberFormat="1" applyFill="1" applyBorder="1"/>
    <xf numFmtId="15" fontId="0" fillId="3" borderId="2" xfId="0" applyNumberFormat="1" applyFill="1" applyBorder="1" applyAlignment="1">
      <alignment horizontal="center"/>
    </xf>
    <xf numFmtId="15" fontId="6" fillId="3" borderId="2" xfId="0" applyNumberFormat="1" applyFont="1" applyFill="1" applyBorder="1"/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/>
    <xf numFmtId="16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15" fontId="6" fillId="0" borderId="3" xfId="0" quotePrefix="1" applyNumberFormat="1" applyFont="1" applyBorder="1" applyAlignment="1">
      <alignment wrapText="1"/>
    </xf>
    <xf numFmtId="15" fontId="6" fillId="0" borderId="3" xfId="0" applyNumberFormat="1" applyFont="1" applyBorder="1" applyAlignment="1">
      <alignment wrapText="1"/>
    </xf>
    <xf numFmtId="165" fontId="6" fillId="0" borderId="3" xfId="0" applyNumberFormat="1" applyFont="1" applyBorder="1" applyAlignment="1">
      <alignment wrapText="1"/>
    </xf>
    <xf numFmtId="0" fontId="4" fillId="0" borderId="0" xfId="1" applyFont="1" applyAlignment="1" applyProtection="1">
      <alignment horizontal="center" vertical="center"/>
      <protection locked="0"/>
    </xf>
    <xf numFmtId="164" fontId="4" fillId="0" borderId="0" xfId="1" applyNumberFormat="1" applyFont="1" applyAlignment="1" applyProtection="1">
      <alignment horizontal="center" vertical="center"/>
      <protection locked="0"/>
    </xf>
    <xf numFmtId="0" fontId="10" fillId="0" borderId="2" xfId="1" applyFont="1" applyBorder="1" applyAlignment="1" applyProtection="1">
      <alignment horizontal="left"/>
      <protection locked="0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horizontal="left"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164" fontId="0" fillId="5" borderId="2" xfId="0" applyNumberFormat="1" applyFill="1" applyBorder="1" applyAlignment="1">
      <alignment horizontal="right"/>
    </xf>
    <xf numFmtId="164" fontId="28" fillId="3" borderId="2" xfId="0" applyNumberFormat="1" applyFont="1" applyFill="1" applyBorder="1" applyAlignment="1">
      <alignment horizontal="right"/>
    </xf>
    <xf numFmtId="164" fontId="0" fillId="3" borderId="2" xfId="0" applyNumberFormat="1" applyFill="1" applyBorder="1" applyAlignment="1">
      <alignment horizontal="right"/>
    </xf>
    <xf numFmtId="0" fontId="2" fillId="3" borderId="2" xfId="0" applyFont="1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15" fontId="0" fillId="3" borderId="2" xfId="0" quotePrefix="1" applyNumberFormat="1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165" fontId="0" fillId="3" borderId="2" xfId="0" applyNumberFormat="1" applyFill="1" applyBorder="1"/>
    <xf numFmtId="0" fontId="0" fillId="0" borderId="0" xfId="0" applyAlignment="1">
      <alignment wrapText="1"/>
    </xf>
    <xf numFmtId="164" fontId="6" fillId="0" borderId="3" xfId="0" applyNumberFormat="1" applyFont="1" applyBorder="1" applyAlignment="1">
      <alignment horizontal="center" vertical="top" wrapText="1"/>
    </xf>
    <xf numFmtId="166" fontId="11" fillId="6" borderId="3" xfId="0" applyNumberFormat="1" applyFont="1" applyFill="1" applyBorder="1" applyAlignment="1">
      <alignment horizontal="left" vertical="top"/>
    </xf>
    <xf numFmtId="164" fontId="0" fillId="6" borderId="2" xfId="0" applyNumberFormat="1" applyFill="1" applyBorder="1" applyAlignment="1">
      <alignment horizontal="right"/>
    </xf>
    <xf numFmtId="164" fontId="7" fillId="6" borderId="3" xfId="0" applyNumberFormat="1" applyFont="1" applyFill="1" applyBorder="1" applyAlignment="1">
      <alignment horizontal="left" vertical="top" wrapText="1"/>
    </xf>
    <xf numFmtId="164" fontId="18" fillId="4" borderId="0" xfId="0" applyNumberFormat="1" applyFont="1" applyFill="1" applyAlignment="1">
      <alignment horizontal="right" vertical="center" wrapText="1"/>
    </xf>
    <xf numFmtId="0" fontId="0" fillId="4" borderId="2" xfId="0" applyFill="1" applyBorder="1" applyAlignment="1">
      <alignment horizontal="left" vertical="top" wrapText="1"/>
    </xf>
    <xf numFmtId="15" fontId="0" fillId="4" borderId="2" xfId="0" applyNumberFormat="1" applyFill="1" applyBorder="1"/>
    <xf numFmtId="15" fontId="0" fillId="4" borderId="2" xfId="0" applyNumberFormat="1" applyFill="1" applyBorder="1" applyAlignment="1">
      <alignment horizontal="center"/>
    </xf>
    <xf numFmtId="15" fontId="6" fillId="4" borderId="2" xfId="0" applyNumberFormat="1" applyFont="1" applyFill="1" applyBorder="1"/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/>
    <xf numFmtId="166" fontId="6" fillId="4" borderId="2" xfId="0" applyNumberFormat="1" applyFont="1" applyFill="1" applyBorder="1" applyAlignment="1">
      <alignment horizontal="right"/>
    </xf>
    <xf numFmtId="0" fontId="6" fillId="4" borderId="3" xfId="0" applyFont="1" applyFill="1" applyBorder="1" applyAlignment="1">
      <alignment horizontal="left" vertical="top" wrapText="1"/>
    </xf>
    <xf numFmtId="165" fontId="6" fillId="4" borderId="3" xfId="0" quotePrefix="1" applyNumberFormat="1" applyFont="1" applyFill="1" applyBorder="1" applyAlignment="1">
      <alignment horizontal="left" vertical="top" wrapText="1"/>
    </xf>
    <xf numFmtId="165" fontId="6" fillId="4" borderId="3" xfId="0" applyNumberFormat="1" applyFont="1" applyFill="1" applyBorder="1" applyAlignment="1">
      <alignment horizontal="left" vertical="top" wrapText="1"/>
    </xf>
    <xf numFmtId="164" fontId="6" fillId="4" borderId="3" xfId="0" applyNumberFormat="1" applyFont="1" applyFill="1" applyBorder="1" applyAlignment="1">
      <alignment horizontal="left" vertical="top" wrapText="1"/>
    </xf>
    <xf numFmtId="164" fontId="26" fillId="4" borderId="3" xfId="0" applyNumberFormat="1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15" fontId="0" fillId="4" borderId="2" xfId="0" quotePrefix="1" applyNumberFormat="1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165" fontId="0" fillId="4" borderId="2" xfId="0" applyNumberFormat="1" applyFill="1" applyBorder="1"/>
    <xf numFmtId="164" fontId="0" fillId="4" borderId="2" xfId="0" applyNumberFormat="1" applyFill="1" applyBorder="1" applyAlignment="1">
      <alignment horizontal="right"/>
    </xf>
    <xf numFmtId="0" fontId="10" fillId="6" borderId="10" xfId="1" applyFont="1" applyFill="1" applyBorder="1" applyProtection="1">
      <protection locked="0"/>
    </xf>
    <xf numFmtId="0" fontId="10" fillId="6" borderId="0" xfId="1" applyFont="1" applyFill="1" applyProtection="1">
      <protection locked="0"/>
    </xf>
    <xf numFmtId="0" fontId="10" fillId="6" borderId="14" xfId="1" applyFont="1" applyFill="1" applyBorder="1" applyProtection="1">
      <protection locked="0"/>
    </xf>
    <xf numFmtId="0" fontId="0" fillId="0" borderId="18" xfId="0" applyBorder="1"/>
    <xf numFmtId="0" fontId="16" fillId="0" borderId="0" xfId="1" applyFont="1" applyAlignment="1" applyProtection="1">
      <alignment horizontal="center"/>
      <protection locked="0"/>
    </xf>
    <xf numFmtId="0" fontId="15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wrapText="1"/>
    </xf>
    <xf numFmtId="0" fontId="8" fillId="4" borderId="19" xfId="0" applyFont="1" applyFill="1" applyBorder="1" applyAlignment="1">
      <alignment horizontal="center" wrapText="1"/>
    </xf>
    <xf numFmtId="0" fontId="8" fillId="4" borderId="20" xfId="0" applyFont="1" applyFill="1" applyBorder="1" applyAlignment="1">
      <alignment horizontal="center" wrapText="1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10" xfId="1" applyFont="1" applyBorder="1" applyAlignment="1" applyProtection="1">
      <alignment horizontal="center"/>
      <protection locked="0"/>
    </xf>
    <xf numFmtId="0" fontId="10" fillId="0" borderId="0" xfId="1" applyFont="1" applyAlignment="1" applyProtection="1">
      <alignment horizontal="center"/>
      <protection locked="0"/>
    </xf>
    <xf numFmtId="0" fontId="10" fillId="0" borderId="14" xfId="1" applyFont="1" applyBorder="1" applyAlignment="1" applyProtection="1">
      <alignment horizontal="center"/>
      <protection locked="0"/>
    </xf>
    <xf numFmtId="0" fontId="10" fillId="6" borderId="0" xfId="1" applyFont="1" applyFill="1" applyAlignment="1" applyProtection="1">
      <alignment horizontal="center"/>
      <protection locked="0"/>
    </xf>
    <xf numFmtId="0" fontId="11" fillId="6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0" xfId="1" applyFont="1" applyAlignment="1" applyProtection="1">
      <alignment horizontal="center" vertical="center"/>
      <protection locked="0"/>
    </xf>
    <xf numFmtId="0" fontId="18" fillId="4" borderId="5" xfId="0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19" fillId="4" borderId="0" xfId="1" applyFont="1" applyFill="1" applyAlignment="1" applyProtection="1">
      <alignment horizontal="center" vertical="center" wrapText="1"/>
      <protection locked="0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24" fillId="0" borderId="0" xfId="1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4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762001</xdr:colOff>
      <xdr:row>1</xdr:row>
      <xdr:rowOff>15240</xdr:rowOff>
    </xdr:from>
    <xdr:to>
      <xdr:col>2</xdr:col>
      <xdr:colOff>529591</xdr:colOff>
      <xdr:row>3</xdr:row>
      <xdr:rowOff>234315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1" y="281940"/>
          <a:ext cx="357759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30480</xdr:rowOff>
    </xdr:from>
    <xdr:ext cx="3307079" cy="98298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30480"/>
          <a:ext cx="3307079" cy="98298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114300</xdr:rowOff>
    </xdr:from>
    <xdr:to>
      <xdr:col>3</xdr:col>
      <xdr:colOff>670559</xdr:colOff>
      <xdr:row>4</xdr:row>
      <xdr:rowOff>137160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14300"/>
          <a:ext cx="3322319" cy="9372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0</xdr:row>
      <xdr:rowOff>30480</xdr:rowOff>
    </xdr:from>
    <xdr:to>
      <xdr:col>3</xdr:col>
      <xdr:colOff>175260</xdr:colOff>
      <xdr:row>4</xdr:row>
      <xdr:rowOff>137160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" y="30480"/>
          <a:ext cx="3175635" cy="10210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92364</xdr:colOff>
      <xdr:row>0</xdr:row>
      <xdr:rowOff>61577</xdr:rowOff>
    </xdr:from>
    <xdr:to>
      <xdr:col>3</xdr:col>
      <xdr:colOff>746606</xdr:colOff>
      <xdr:row>4</xdr:row>
      <xdr:rowOff>107759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64" y="61577"/>
          <a:ext cx="4125575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38100</xdr:rowOff>
    </xdr:from>
    <xdr:to>
      <xdr:col>3</xdr:col>
      <xdr:colOff>198120</xdr:colOff>
      <xdr:row>4</xdr:row>
      <xdr:rowOff>198120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583834-C086-45FF-AA98-FE2BB8F04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38100"/>
          <a:ext cx="3627120" cy="10744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121921</xdr:colOff>
      <xdr:row>0</xdr:row>
      <xdr:rowOff>0</xdr:rowOff>
    </xdr:from>
    <xdr:to>
      <xdr:col>1</xdr:col>
      <xdr:colOff>1242061</xdr:colOff>
      <xdr:row>4</xdr:row>
      <xdr:rowOff>182880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1" y="0"/>
          <a:ext cx="3474720" cy="10972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304801</xdr:colOff>
      <xdr:row>0</xdr:row>
      <xdr:rowOff>76200</xdr:rowOff>
    </xdr:from>
    <xdr:to>
      <xdr:col>2</xdr:col>
      <xdr:colOff>411481</xdr:colOff>
      <xdr:row>5</xdr:row>
      <xdr:rowOff>7620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76200"/>
          <a:ext cx="3977640" cy="107442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53341</xdr:rowOff>
    </xdr:from>
    <xdr:to>
      <xdr:col>4</xdr:col>
      <xdr:colOff>0</xdr:colOff>
      <xdr:row>5</xdr:row>
      <xdr:rowOff>167641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53341"/>
          <a:ext cx="3341370" cy="10287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142875</xdr:rowOff>
    </xdr:from>
    <xdr:to>
      <xdr:col>3</xdr:col>
      <xdr:colOff>525780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42875"/>
          <a:ext cx="3707130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2"/>
  <sheetViews>
    <sheetView topLeftCell="G1" workbookViewId="0">
      <selection activeCell="A9" sqref="A9:N9"/>
    </sheetView>
  </sheetViews>
  <sheetFormatPr defaultRowHeight="14.4" x14ac:dyDescent="0.3"/>
  <cols>
    <col min="1" max="1" width="33.88671875" customWidth="1"/>
    <col min="2" max="2" width="21.6640625" customWidth="1"/>
    <col min="3" max="3" width="15" customWidth="1"/>
    <col min="4" max="4" width="16.5546875" customWidth="1"/>
    <col min="5" max="5" width="14.109375" customWidth="1"/>
    <col min="6" max="6" width="30" customWidth="1"/>
    <col min="7" max="7" width="40.6640625" customWidth="1"/>
    <col min="8" max="8" width="15.33203125" customWidth="1"/>
    <col min="9" max="9" width="16.5546875" customWidth="1"/>
    <col min="10" max="10" width="14.109375" bestFit="1" customWidth="1"/>
    <col min="11" max="11" width="17.44140625" customWidth="1"/>
    <col min="12" max="12" width="10.88671875" hidden="1" customWidth="1"/>
    <col min="13" max="14" width="0" hidden="1" customWidth="1"/>
  </cols>
  <sheetData>
    <row r="1" spans="1:14" ht="21" x14ac:dyDescent="0.3">
      <c r="A1" s="49"/>
      <c r="B1" s="49"/>
      <c r="C1" s="50"/>
      <c r="D1" s="50"/>
      <c r="E1" s="50"/>
      <c r="F1" s="49"/>
      <c r="G1" s="49"/>
      <c r="H1" s="51"/>
      <c r="I1" s="51"/>
      <c r="J1" s="51"/>
      <c r="K1" s="51"/>
      <c r="L1" s="51"/>
      <c r="M1" s="51"/>
      <c r="N1" s="51"/>
    </row>
    <row r="2" spans="1:14" ht="21" x14ac:dyDescent="0.3">
      <c r="A2" s="49"/>
      <c r="B2" s="49"/>
      <c r="C2" s="49"/>
      <c r="D2" s="50"/>
      <c r="E2" s="233"/>
      <c r="F2" s="233"/>
      <c r="G2" s="233"/>
      <c r="H2" s="51"/>
      <c r="I2" s="51"/>
      <c r="J2" s="51"/>
      <c r="K2" s="51"/>
      <c r="L2" s="51"/>
      <c r="M2" s="51"/>
      <c r="N2" s="51"/>
    </row>
    <row r="3" spans="1:14" ht="21" x14ac:dyDescent="0.3">
      <c r="A3" s="49"/>
      <c r="B3" s="49"/>
      <c r="C3" s="49"/>
      <c r="D3" s="50"/>
      <c r="E3" s="233"/>
      <c r="F3" s="233"/>
      <c r="G3" s="233"/>
      <c r="H3" s="51"/>
      <c r="I3" s="51"/>
      <c r="J3" s="51"/>
      <c r="K3" s="51"/>
      <c r="L3" s="51"/>
      <c r="M3" s="51"/>
      <c r="N3" s="51"/>
    </row>
    <row r="4" spans="1:14" ht="21" x14ac:dyDescent="0.3">
      <c r="A4" s="49"/>
      <c r="B4" s="49"/>
      <c r="C4" s="49"/>
      <c r="D4" s="50"/>
      <c r="E4" s="233"/>
      <c r="F4" s="233"/>
      <c r="G4" s="233"/>
      <c r="H4" s="51"/>
      <c r="I4" s="51"/>
      <c r="J4" s="51"/>
      <c r="K4" s="51"/>
      <c r="L4" s="51"/>
      <c r="M4" s="51"/>
      <c r="N4" s="51"/>
    </row>
    <row r="5" spans="1:14" ht="21" x14ac:dyDescent="0.3">
      <c r="A5" s="49"/>
      <c r="B5" s="49"/>
      <c r="C5" s="49"/>
      <c r="D5" s="50"/>
      <c r="E5" s="50"/>
      <c r="F5" s="49"/>
      <c r="G5" s="49"/>
      <c r="H5" s="51"/>
      <c r="I5" s="51"/>
      <c r="J5" s="51"/>
      <c r="K5" s="51"/>
      <c r="L5" s="51"/>
      <c r="M5" s="51"/>
      <c r="N5" s="51"/>
    </row>
    <row r="6" spans="1:14" ht="21" x14ac:dyDescent="0.3">
      <c r="A6" s="49"/>
      <c r="B6" s="49"/>
      <c r="C6" s="50"/>
      <c r="D6" s="50"/>
      <c r="E6" s="50"/>
      <c r="F6" s="49"/>
      <c r="G6" s="49"/>
      <c r="H6" s="51"/>
      <c r="I6" s="51"/>
      <c r="J6" s="51"/>
      <c r="K6" s="51"/>
      <c r="L6" s="51"/>
      <c r="M6" s="51"/>
      <c r="N6" s="51"/>
    </row>
    <row r="7" spans="1:14" ht="21" x14ac:dyDescent="0.4">
      <c r="A7" s="232" t="s">
        <v>0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1:14" ht="21" x14ac:dyDescent="0.4">
      <c r="A8" s="232" t="s">
        <v>1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</row>
    <row r="9" spans="1:14" ht="21" x14ac:dyDescent="0.4">
      <c r="A9" s="232" t="s">
        <v>2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</row>
    <row r="10" spans="1:14" ht="21" x14ac:dyDescent="0.4">
      <c r="A10" s="232"/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</row>
    <row r="11" spans="1:14" ht="21" x14ac:dyDescent="0.3">
      <c r="A11" s="52"/>
      <c r="B11" s="52"/>
      <c r="C11" s="53"/>
      <c r="D11" s="53"/>
      <c r="E11" s="53"/>
      <c r="F11" s="52"/>
      <c r="G11" s="54"/>
      <c r="H11" s="55"/>
      <c r="I11" s="55"/>
      <c r="J11" s="55"/>
      <c r="K11" s="56"/>
      <c r="L11" s="57"/>
      <c r="M11" s="56"/>
      <c r="N11" s="57"/>
    </row>
    <row r="12" spans="1:14" ht="84" x14ac:dyDescent="0.3">
      <c r="A12" s="58" t="s">
        <v>3</v>
      </c>
      <c r="B12" s="58" t="s">
        <v>4</v>
      </c>
      <c r="C12" s="58" t="s">
        <v>5</v>
      </c>
      <c r="D12" s="58" t="s">
        <v>6</v>
      </c>
      <c r="E12" s="59" t="s">
        <v>7</v>
      </c>
      <c r="F12" s="58" t="s">
        <v>8</v>
      </c>
      <c r="G12" s="60" t="s">
        <v>9</v>
      </c>
      <c r="H12" s="61" t="s">
        <v>10</v>
      </c>
      <c r="I12" s="61" t="s">
        <v>11</v>
      </c>
      <c r="J12" s="61" t="s">
        <v>12</v>
      </c>
      <c r="K12" s="62" t="s">
        <v>13</v>
      </c>
      <c r="L12" s="63" t="s">
        <v>14</v>
      </c>
      <c r="M12" s="62" t="s">
        <v>15</v>
      </c>
      <c r="N12" s="63" t="s">
        <v>16</v>
      </c>
    </row>
    <row r="13" spans="1:14" ht="12" customHeight="1" x14ac:dyDescent="0.3">
      <c r="A13" s="102"/>
      <c r="B13" s="103"/>
      <c r="C13" s="104"/>
      <c r="D13" s="105"/>
      <c r="E13" s="105"/>
      <c r="F13" s="103" t="s">
        <v>17</v>
      </c>
      <c r="G13" s="106"/>
      <c r="H13" s="107">
        <v>0</v>
      </c>
      <c r="I13" s="47">
        <v>0</v>
      </c>
      <c r="J13" s="47">
        <v>0</v>
      </c>
      <c r="K13" s="47">
        <v>0</v>
      </c>
      <c r="L13" s="64"/>
      <c r="M13" s="65"/>
      <c r="N13" s="64"/>
    </row>
    <row r="14" spans="1:14" ht="12" customHeight="1" x14ac:dyDescent="0.45">
      <c r="A14" s="108"/>
      <c r="B14" s="109"/>
      <c r="C14" s="110"/>
      <c r="D14" s="111"/>
      <c r="E14" s="108"/>
      <c r="F14" s="109" t="s">
        <v>18</v>
      </c>
      <c r="G14" s="109"/>
      <c r="H14" s="107"/>
      <c r="I14" s="47"/>
      <c r="J14" s="47"/>
      <c r="K14" s="114"/>
      <c r="L14" s="66"/>
      <c r="M14" s="66"/>
      <c r="N14" s="66"/>
    </row>
    <row r="15" spans="1:14" ht="12" customHeight="1" x14ac:dyDescent="0.45">
      <c r="A15" s="108"/>
      <c r="B15" s="109"/>
      <c r="C15" s="110"/>
      <c r="D15" s="111"/>
      <c r="E15" s="110"/>
      <c r="F15" s="109" t="s">
        <v>19</v>
      </c>
      <c r="G15" s="109"/>
      <c r="H15" s="112"/>
      <c r="I15" s="115"/>
      <c r="J15" s="47"/>
      <c r="K15" s="115"/>
      <c r="L15" s="66"/>
      <c r="M15" s="66"/>
      <c r="N15" s="66"/>
    </row>
    <row r="16" spans="1:14" ht="12" customHeight="1" x14ac:dyDescent="0.45">
      <c r="A16" s="108"/>
      <c r="B16" s="109"/>
      <c r="C16" s="110"/>
      <c r="D16" s="111"/>
      <c r="E16" s="110"/>
      <c r="F16" s="109"/>
      <c r="G16" s="109"/>
      <c r="H16" s="109"/>
      <c r="I16" s="114"/>
      <c r="J16" s="47"/>
      <c r="K16" s="114"/>
      <c r="L16" s="66"/>
      <c r="M16" s="66"/>
      <c r="N16" s="66"/>
    </row>
    <row r="17" spans="1:25" ht="12" customHeight="1" x14ac:dyDescent="0.45">
      <c r="A17" s="108"/>
      <c r="B17" s="109"/>
      <c r="C17" s="108"/>
      <c r="D17" s="111"/>
      <c r="E17" s="108"/>
      <c r="F17" s="109"/>
      <c r="G17" s="109"/>
      <c r="H17" s="112"/>
      <c r="I17" s="115"/>
      <c r="J17" s="47"/>
      <c r="K17" s="115"/>
      <c r="L17" s="66"/>
      <c r="M17" s="66"/>
      <c r="N17" s="66"/>
    </row>
    <row r="18" spans="1:25" ht="12" customHeight="1" x14ac:dyDescent="0.45">
      <c r="A18" s="108"/>
      <c r="B18" s="108"/>
      <c r="C18" s="108"/>
      <c r="D18" s="108"/>
      <c r="E18" s="108"/>
      <c r="F18" s="108"/>
      <c r="G18" s="108"/>
      <c r="I18" s="115"/>
      <c r="J18" s="47"/>
      <c r="K18" s="115"/>
      <c r="L18" s="66"/>
      <c r="M18" s="66"/>
      <c r="N18" s="66"/>
    </row>
    <row r="19" spans="1:25" ht="12" customHeight="1" x14ac:dyDescent="0.45">
      <c r="A19" s="108"/>
      <c r="B19" s="108"/>
      <c r="C19" s="108"/>
      <c r="D19" s="108"/>
      <c r="E19" s="108"/>
      <c r="F19" s="108"/>
      <c r="G19" s="108"/>
      <c r="H19" s="113"/>
      <c r="I19" s="48"/>
      <c r="J19" s="116"/>
      <c r="K19" s="48"/>
      <c r="L19" s="66"/>
      <c r="M19" s="66"/>
      <c r="N19" s="66"/>
      <c r="Y19" s="112"/>
    </row>
    <row r="20" spans="1:25" x14ac:dyDescent="0.3">
      <c r="A20" s="39"/>
      <c r="B20" s="39"/>
      <c r="C20" s="39"/>
      <c r="D20" s="39"/>
      <c r="E20" s="39"/>
      <c r="F20" s="39"/>
      <c r="G20" s="39"/>
      <c r="H20" s="99"/>
      <c r="I20" s="39"/>
      <c r="J20" s="39"/>
      <c r="K20" s="39"/>
      <c r="L20" s="39"/>
      <c r="M20" s="39"/>
      <c r="N20" s="39"/>
    </row>
    <row r="22" spans="1:25" x14ac:dyDescent="0.3">
      <c r="G22" t="s">
        <v>20</v>
      </c>
    </row>
  </sheetData>
  <mergeCells count="5">
    <mergeCell ref="A7:N7"/>
    <mergeCell ref="A8:N8"/>
    <mergeCell ref="A9:N9"/>
    <mergeCell ref="A10:N10"/>
    <mergeCell ref="E2:G4"/>
  </mergeCells>
  <pageMargins left="0.7" right="0.7" top="0.75" bottom="0.75" header="0.3" footer="0.3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66"/>
  <sheetViews>
    <sheetView zoomScaleNormal="100" workbookViewId="0">
      <selection activeCell="A12" sqref="A12"/>
    </sheetView>
  </sheetViews>
  <sheetFormatPr defaultRowHeight="14.4" x14ac:dyDescent="0.3"/>
  <cols>
    <col min="1" max="1" width="24.6640625" style="31" customWidth="1"/>
    <col min="2" max="2" width="16.88671875" style="184" customWidth="1"/>
    <col min="3" max="3" width="11.5546875" style="31" customWidth="1"/>
    <col min="4" max="4" width="13.88671875" style="31" customWidth="1"/>
    <col min="5" max="5" width="11.33203125" style="31" customWidth="1"/>
    <col min="6" max="6" width="16.33203125" style="31" customWidth="1"/>
    <col min="7" max="7" width="47.109375" style="31" customWidth="1"/>
    <col min="8" max="10" width="12.6640625" style="31" customWidth="1"/>
    <col min="11" max="12" width="12.6640625" customWidth="1"/>
    <col min="13" max="13" width="12.6640625" style="31" customWidth="1"/>
    <col min="14" max="14" width="12.6640625" customWidth="1"/>
    <col min="15" max="15" width="13.5546875" style="31" customWidth="1"/>
    <col min="16" max="16" width="14.109375" style="31" customWidth="1"/>
    <col min="17" max="17" width="19.33203125" customWidth="1"/>
    <col min="18" max="18" width="20.21875" customWidth="1"/>
  </cols>
  <sheetData>
    <row r="1" spans="1:19" ht="18" x14ac:dyDescent="0.3">
      <c r="A1" s="234"/>
      <c r="B1" s="234"/>
      <c r="C1" s="234"/>
      <c r="D1" s="234"/>
      <c r="E1" s="234"/>
      <c r="F1" s="234"/>
      <c r="G1" s="234"/>
      <c r="H1" s="22"/>
      <c r="I1" s="22"/>
      <c r="J1" s="22"/>
      <c r="K1" s="23"/>
      <c r="L1" s="23"/>
      <c r="M1" s="22"/>
      <c r="N1" s="23"/>
      <c r="O1" s="22"/>
      <c r="P1" s="22"/>
    </row>
    <row r="2" spans="1:19" ht="18" x14ac:dyDescent="0.3">
      <c r="A2" s="234"/>
      <c r="B2" s="234"/>
      <c r="C2" s="234"/>
      <c r="D2" s="234"/>
      <c r="E2" s="234"/>
      <c r="F2" s="234"/>
      <c r="G2" s="234"/>
      <c r="H2" s="22"/>
      <c r="I2" s="22"/>
      <c r="J2" s="22"/>
      <c r="K2" s="23"/>
      <c r="L2" s="23"/>
      <c r="M2" s="22"/>
      <c r="N2" s="23"/>
      <c r="O2" s="22"/>
      <c r="P2" s="22"/>
    </row>
    <row r="3" spans="1:19" ht="18" x14ac:dyDescent="0.3">
      <c r="A3" s="234"/>
      <c r="B3" s="234"/>
      <c r="C3" s="234"/>
      <c r="D3" s="234"/>
      <c r="E3" s="234"/>
      <c r="F3" s="234"/>
      <c r="G3" s="234"/>
      <c r="H3" s="22"/>
      <c r="I3" s="22"/>
      <c r="J3" s="22"/>
      <c r="K3" s="23"/>
      <c r="L3" s="23"/>
      <c r="M3" s="22"/>
      <c r="N3" s="23"/>
      <c r="O3" s="22"/>
      <c r="P3" s="22"/>
    </row>
    <row r="4" spans="1:19" ht="22.95" customHeight="1" x14ac:dyDescent="0.3">
      <c r="A4" s="235"/>
      <c r="B4" s="235"/>
      <c r="C4" s="235"/>
      <c r="D4" s="235"/>
      <c r="E4" s="235"/>
      <c r="F4" s="235"/>
      <c r="G4" s="235"/>
      <c r="H4" s="22"/>
      <c r="I4" s="22"/>
      <c r="J4" s="22"/>
      <c r="K4" s="23"/>
      <c r="L4" s="23"/>
      <c r="M4" s="22"/>
      <c r="N4" s="23"/>
      <c r="O4" s="22"/>
      <c r="P4" s="22"/>
    </row>
    <row r="5" spans="1:19" ht="18" x14ac:dyDescent="0.3">
      <c r="A5" s="241" t="s">
        <v>154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3"/>
      <c r="R5" s="238" t="s">
        <v>159</v>
      </c>
    </row>
    <row r="6" spans="1:19" ht="18" x14ac:dyDescent="0.35">
      <c r="A6" s="244" t="s">
        <v>2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6"/>
      <c r="R6" s="239"/>
    </row>
    <row r="7" spans="1:19" ht="18" x14ac:dyDescent="0.35">
      <c r="A7" s="244" t="s">
        <v>21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6"/>
      <c r="R7" s="239"/>
    </row>
    <row r="8" spans="1:19" ht="18" x14ac:dyDescent="0.35">
      <c r="A8" s="228" t="s">
        <v>22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30"/>
      <c r="R8" s="240"/>
    </row>
    <row r="9" spans="1:19" ht="19.95" customHeight="1" x14ac:dyDescent="0.35">
      <c r="A9" s="98"/>
      <c r="B9" s="182"/>
      <c r="C9" s="98"/>
      <c r="D9" s="98"/>
      <c r="E9" s="236" t="s">
        <v>23</v>
      </c>
      <c r="F9" s="237"/>
      <c r="G9" s="206">
        <v>600000</v>
      </c>
      <c r="H9" s="160" t="s">
        <v>155</v>
      </c>
      <c r="I9" s="161"/>
      <c r="J9" s="161"/>
      <c r="K9" s="161"/>
      <c r="L9" s="161"/>
      <c r="M9" s="161"/>
      <c r="N9" s="161"/>
      <c r="O9" s="161"/>
      <c r="P9" s="161"/>
      <c r="Q9" s="162"/>
      <c r="R9" s="231"/>
    </row>
    <row r="10" spans="1:19" ht="64.2" customHeight="1" x14ac:dyDescent="0.3">
      <c r="A10" s="185" t="s">
        <v>3</v>
      </c>
      <c r="B10" s="186" t="s">
        <v>24</v>
      </c>
      <c r="C10" s="187" t="s">
        <v>5</v>
      </c>
      <c r="D10" s="187" t="s">
        <v>6</v>
      </c>
      <c r="E10" s="187" t="s">
        <v>7</v>
      </c>
      <c r="F10" s="187" t="s">
        <v>25</v>
      </c>
      <c r="G10" s="188" t="s">
        <v>9</v>
      </c>
      <c r="H10" s="189" t="s">
        <v>26</v>
      </c>
      <c r="I10" s="189" t="s">
        <v>11</v>
      </c>
      <c r="J10" s="189" t="s">
        <v>13</v>
      </c>
      <c r="K10" s="190" t="s">
        <v>27</v>
      </c>
      <c r="L10" s="190" t="s">
        <v>28</v>
      </c>
      <c r="M10" s="189" t="s">
        <v>29</v>
      </c>
      <c r="N10" s="190" t="s">
        <v>30</v>
      </c>
      <c r="O10" s="189" t="s">
        <v>31</v>
      </c>
      <c r="P10" s="189" t="s">
        <v>32</v>
      </c>
      <c r="Q10" s="191" t="s">
        <v>33</v>
      </c>
      <c r="R10" s="191" t="s">
        <v>158</v>
      </c>
    </row>
    <row r="11" spans="1:19" x14ac:dyDescent="0.3">
      <c r="A11" s="192" t="s">
        <v>196</v>
      </c>
      <c r="B11" s="193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5"/>
      <c r="P11" s="207">
        <v>600000</v>
      </c>
      <c r="Q11" s="197"/>
      <c r="R11" s="197"/>
    </row>
    <row r="12" spans="1:19" x14ac:dyDescent="0.3">
      <c r="A12" s="222" t="s">
        <v>34</v>
      </c>
      <c r="B12" s="223" t="s">
        <v>35</v>
      </c>
      <c r="C12" s="224">
        <v>45756</v>
      </c>
      <c r="D12" s="224">
        <v>45770</v>
      </c>
      <c r="E12" s="224">
        <v>45771</v>
      </c>
      <c r="F12" s="225" t="s">
        <v>36</v>
      </c>
      <c r="G12" s="226" t="s">
        <v>37</v>
      </c>
      <c r="H12" s="227">
        <v>0</v>
      </c>
      <c r="I12" s="227">
        <v>0</v>
      </c>
      <c r="J12" s="227">
        <v>0</v>
      </c>
      <c r="K12" s="227">
        <v>0</v>
      </c>
      <c r="L12" s="227">
        <v>0</v>
      </c>
      <c r="M12" s="227">
        <v>0</v>
      </c>
      <c r="N12" s="227">
        <v>0</v>
      </c>
      <c r="O12" s="227">
        <v>0</v>
      </c>
      <c r="P12" s="227">
        <f>+P11-O12</f>
        <v>600000</v>
      </c>
      <c r="Q12" s="227">
        <v>0</v>
      </c>
      <c r="R12" s="227">
        <v>0</v>
      </c>
    </row>
    <row r="13" spans="1:19" x14ac:dyDescent="0.3">
      <c r="A13" s="222" t="s">
        <v>38</v>
      </c>
      <c r="B13" s="223" t="s">
        <v>39</v>
      </c>
      <c r="C13" s="224">
        <v>45776</v>
      </c>
      <c r="D13" s="224">
        <v>45778</v>
      </c>
      <c r="E13" s="224">
        <v>45931</v>
      </c>
      <c r="F13" s="225" t="s">
        <v>36</v>
      </c>
      <c r="G13" s="226" t="s">
        <v>41</v>
      </c>
      <c r="H13" s="227" t="s">
        <v>160</v>
      </c>
      <c r="I13" s="227">
        <v>2500</v>
      </c>
      <c r="J13" s="227">
        <v>0</v>
      </c>
      <c r="K13" s="227">
        <v>10760</v>
      </c>
      <c r="L13" s="227">
        <v>0</v>
      </c>
      <c r="M13" s="227">
        <v>0</v>
      </c>
      <c r="N13" s="227">
        <v>0</v>
      </c>
      <c r="O13" s="227">
        <v>10760.3</v>
      </c>
      <c r="P13" s="227">
        <f t="shared" ref="P13:P17" si="0">+P12-O13</f>
        <v>589239.69999999995</v>
      </c>
      <c r="Q13" s="227">
        <v>0</v>
      </c>
      <c r="R13" s="227">
        <v>0</v>
      </c>
    </row>
    <row r="14" spans="1:19" ht="13.2" customHeight="1" x14ac:dyDescent="0.3">
      <c r="A14" s="199" t="s">
        <v>42</v>
      </c>
      <c r="B14" s="200" t="s">
        <v>43</v>
      </c>
      <c r="C14" s="201">
        <v>45825</v>
      </c>
      <c r="D14" s="201">
        <v>45828</v>
      </c>
      <c r="E14" s="201"/>
      <c r="F14" s="202" t="s">
        <v>40</v>
      </c>
      <c r="G14" s="203" t="s">
        <v>44</v>
      </c>
      <c r="H14" s="198">
        <v>1300</v>
      </c>
      <c r="I14" s="198">
        <v>500</v>
      </c>
      <c r="J14" s="198">
        <v>800</v>
      </c>
      <c r="K14" s="198">
        <v>0</v>
      </c>
      <c r="L14" s="198">
        <v>0</v>
      </c>
      <c r="M14" s="198">
        <v>0</v>
      </c>
      <c r="N14" s="198">
        <v>0</v>
      </c>
      <c r="O14" s="198">
        <v>800</v>
      </c>
      <c r="P14" s="196">
        <f t="shared" si="0"/>
        <v>588439.69999999995</v>
      </c>
      <c r="Q14" s="198">
        <v>0</v>
      </c>
      <c r="R14" s="198">
        <v>0</v>
      </c>
    </row>
    <row r="15" spans="1:19" x14ac:dyDescent="0.3">
      <c r="A15" s="199" t="s">
        <v>45</v>
      </c>
      <c r="B15" s="200" t="s">
        <v>46</v>
      </c>
      <c r="C15" s="201">
        <v>45855</v>
      </c>
      <c r="D15" s="201">
        <v>45855</v>
      </c>
      <c r="E15" s="201"/>
      <c r="F15" s="202" t="s">
        <v>40</v>
      </c>
      <c r="G15" s="203" t="s">
        <v>47</v>
      </c>
      <c r="H15" s="198" t="s">
        <v>157</v>
      </c>
      <c r="I15" s="198">
        <v>23691.040000000001</v>
      </c>
      <c r="J15" s="198">
        <v>450135.03999999998</v>
      </c>
      <c r="K15" s="198">
        <v>250000</v>
      </c>
      <c r="L15" s="198">
        <v>200134.78</v>
      </c>
      <c r="M15" s="198">
        <v>165839.13</v>
      </c>
      <c r="N15" s="198">
        <v>0</v>
      </c>
      <c r="O15" s="198">
        <v>250000</v>
      </c>
      <c r="P15" s="196">
        <f t="shared" si="0"/>
        <v>338439.69999999995</v>
      </c>
      <c r="Q15" s="198">
        <v>200134.78</v>
      </c>
      <c r="R15" s="198">
        <v>230154.99</v>
      </c>
    </row>
    <row r="16" spans="1:19" x14ac:dyDescent="0.3">
      <c r="A16" s="222" t="s">
        <v>163</v>
      </c>
      <c r="B16" s="223" t="s">
        <v>164</v>
      </c>
      <c r="C16" s="224">
        <v>45872</v>
      </c>
      <c r="D16" s="224">
        <v>45873</v>
      </c>
      <c r="E16" s="224">
        <v>45931</v>
      </c>
      <c r="F16" s="225" t="s">
        <v>161</v>
      </c>
      <c r="G16" s="226" t="s">
        <v>129</v>
      </c>
      <c r="H16" s="227">
        <v>0</v>
      </c>
      <c r="I16" s="227">
        <v>0</v>
      </c>
      <c r="J16" s="227">
        <v>0</v>
      </c>
      <c r="K16" s="227">
        <v>0</v>
      </c>
      <c r="L16" s="227">
        <v>0</v>
      </c>
      <c r="M16" s="227">
        <v>0</v>
      </c>
      <c r="N16" s="227">
        <v>0</v>
      </c>
      <c r="O16" s="227">
        <v>27500</v>
      </c>
      <c r="P16" s="227">
        <f t="shared" si="0"/>
        <v>310939.69999999995</v>
      </c>
      <c r="Q16" s="227">
        <v>0</v>
      </c>
      <c r="R16" s="227">
        <v>0</v>
      </c>
      <c r="S16" t="s">
        <v>162</v>
      </c>
    </row>
    <row r="17" spans="1:18" x14ac:dyDescent="0.3">
      <c r="A17" s="199" t="s">
        <v>130</v>
      </c>
      <c r="B17" s="200" t="s">
        <v>131</v>
      </c>
      <c r="C17" s="201">
        <v>45872</v>
      </c>
      <c r="D17" s="201">
        <v>45874</v>
      </c>
      <c r="E17" s="201"/>
      <c r="F17" s="202" t="s">
        <v>40</v>
      </c>
      <c r="G17" s="203" t="s">
        <v>132</v>
      </c>
      <c r="H17" s="198">
        <v>15000</v>
      </c>
      <c r="I17" s="198">
        <v>2500</v>
      </c>
      <c r="J17" s="198">
        <v>12500</v>
      </c>
      <c r="K17" s="198">
        <v>0</v>
      </c>
      <c r="L17" s="198">
        <v>0</v>
      </c>
      <c r="M17" s="198">
        <v>0</v>
      </c>
      <c r="N17" s="198">
        <v>0</v>
      </c>
      <c r="O17" s="198">
        <v>12500</v>
      </c>
      <c r="P17" s="196">
        <f t="shared" si="0"/>
        <v>298439.69999999995</v>
      </c>
      <c r="Q17" s="198">
        <v>0</v>
      </c>
      <c r="R17" s="198">
        <v>0</v>
      </c>
    </row>
    <row r="18" spans="1:18" x14ac:dyDescent="0.3">
      <c r="A18" s="12"/>
      <c r="B18" s="183"/>
      <c r="C18" s="12"/>
      <c r="D18" s="12"/>
      <c r="E18" s="12"/>
      <c r="F18" s="12"/>
      <c r="G18" s="13"/>
      <c r="H18" s="14"/>
      <c r="I18" s="14"/>
      <c r="J18" s="14"/>
      <c r="K18" s="15"/>
      <c r="L18" s="15"/>
      <c r="M18" s="14"/>
      <c r="N18" s="15"/>
      <c r="O18" s="14"/>
      <c r="P18" s="14"/>
    </row>
    <row r="19" spans="1:18" x14ac:dyDescent="0.3">
      <c r="A19" s="12"/>
      <c r="B19" s="183"/>
      <c r="C19" s="12"/>
      <c r="D19" s="12"/>
      <c r="E19" s="12"/>
      <c r="F19" s="12"/>
      <c r="G19" s="13"/>
      <c r="H19" s="14"/>
      <c r="I19" s="14"/>
      <c r="J19" s="14"/>
      <c r="K19" s="15"/>
      <c r="L19" s="15"/>
      <c r="M19" s="14"/>
      <c r="N19" s="15"/>
      <c r="O19" s="14"/>
      <c r="P19" s="14"/>
    </row>
    <row r="20" spans="1:18" x14ac:dyDescent="0.3">
      <c r="A20" s="12"/>
      <c r="B20" s="183"/>
      <c r="C20" s="12"/>
      <c r="D20" s="12"/>
      <c r="E20" s="12"/>
      <c r="F20" s="12"/>
      <c r="G20" s="13"/>
      <c r="H20" s="14"/>
      <c r="I20" s="14"/>
      <c r="J20" s="14"/>
      <c r="K20" s="15"/>
      <c r="L20" s="15"/>
      <c r="M20" s="14"/>
      <c r="N20" s="15"/>
      <c r="O20" s="14"/>
      <c r="P20" s="14"/>
    </row>
    <row r="21" spans="1:18" x14ac:dyDescent="0.3">
      <c r="A21" s="12"/>
      <c r="B21" s="183"/>
      <c r="C21" s="12"/>
      <c r="D21" s="12"/>
      <c r="E21" s="12"/>
      <c r="F21" s="12"/>
      <c r="G21" s="13"/>
      <c r="H21" s="14"/>
      <c r="I21" s="14"/>
      <c r="J21" s="14"/>
      <c r="K21" s="15"/>
      <c r="L21" s="15"/>
      <c r="M21" s="14"/>
      <c r="N21" s="15"/>
      <c r="O21" s="14"/>
      <c r="P21" s="14"/>
    </row>
    <row r="22" spans="1:18" x14ac:dyDescent="0.3">
      <c r="A22" s="12"/>
      <c r="B22" s="183"/>
      <c r="C22" s="12"/>
      <c r="D22" s="12"/>
      <c r="E22" s="12"/>
      <c r="F22" s="12"/>
      <c r="G22" s="13"/>
      <c r="H22" s="14"/>
      <c r="I22" s="14"/>
      <c r="J22" s="14"/>
      <c r="K22" s="15"/>
      <c r="L22" s="15"/>
      <c r="M22" s="14"/>
      <c r="N22" s="15"/>
      <c r="O22" s="14"/>
      <c r="P22" s="14"/>
    </row>
    <row r="23" spans="1:18" x14ac:dyDescent="0.3">
      <c r="A23" s="12"/>
      <c r="B23" s="183"/>
      <c r="C23" s="12"/>
      <c r="D23" s="12"/>
      <c r="E23" s="12"/>
      <c r="F23" s="12"/>
      <c r="G23" s="13"/>
      <c r="H23" s="14"/>
      <c r="I23" s="14"/>
      <c r="J23" s="14"/>
      <c r="K23" s="15"/>
      <c r="L23" s="15"/>
      <c r="M23" s="14"/>
      <c r="N23" s="15"/>
      <c r="O23" s="14"/>
      <c r="P23" s="14"/>
    </row>
    <row r="24" spans="1:18" x14ac:dyDescent="0.3">
      <c r="A24" s="12"/>
      <c r="B24" s="183"/>
      <c r="C24" s="12"/>
      <c r="D24" s="12"/>
      <c r="E24" s="12"/>
      <c r="F24" s="12"/>
      <c r="G24" s="13"/>
      <c r="H24" s="14"/>
      <c r="I24" s="14"/>
      <c r="J24" s="14"/>
      <c r="K24" s="15"/>
      <c r="L24" s="15"/>
      <c r="M24" s="14"/>
      <c r="N24" s="15"/>
      <c r="O24" s="14"/>
      <c r="P24" s="14"/>
    </row>
    <row r="25" spans="1:18" x14ac:dyDescent="0.3">
      <c r="A25" s="12"/>
      <c r="B25" s="183"/>
      <c r="C25" s="12"/>
      <c r="D25" s="12"/>
      <c r="E25" s="12"/>
      <c r="F25" s="12"/>
      <c r="G25" s="13"/>
      <c r="H25" s="14"/>
      <c r="I25" s="14"/>
      <c r="J25" s="14"/>
      <c r="K25" s="15"/>
      <c r="L25" s="15"/>
      <c r="M25" s="14"/>
      <c r="N25" s="15"/>
      <c r="O25" s="14"/>
      <c r="P25" s="14"/>
    </row>
    <row r="26" spans="1:18" x14ac:dyDescent="0.3">
      <c r="A26" s="12"/>
      <c r="B26" s="183"/>
      <c r="C26" s="12"/>
      <c r="D26" s="12"/>
      <c r="E26" s="12"/>
      <c r="F26" s="12"/>
      <c r="G26" s="13"/>
      <c r="H26" s="14"/>
      <c r="I26" s="14"/>
      <c r="J26" s="14"/>
      <c r="K26" s="15"/>
      <c r="L26" s="15"/>
      <c r="M26" s="14"/>
      <c r="N26" s="15"/>
      <c r="O26" s="14"/>
      <c r="P26" s="14"/>
    </row>
    <row r="27" spans="1:18" x14ac:dyDescent="0.3">
      <c r="A27" s="12"/>
      <c r="B27" s="183"/>
      <c r="C27" s="12"/>
      <c r="D27" s="12"/>
      <c r="E27" s="12"/>
      <c r="F27" s="12"/>
      <c r="G27" s="13"/>
      <c r="H27" s="14"/>
      <c r="I27" s="14"/>
      <c r="J27" s="14"/>
      <c r="K27" s="15"/>
      <c r="L27" s="15"/>
      <c r="M27" s="14"/>
      <c r="N27" s="15"/>
      <c r="O27" s="14"/>
      <c r="P27" s="14"/>
    </row>
    <row r="28" spans="1:18" x14ac:dyDescent="0.3">
      <c r="A28" s="12"/>
      <c r="B28" s="183"/>
      <c r="C28" s="12"/>
      <c r="D28" s="12"/>
      <c r="E28" s="12"/>
      <c r="F28" s="12"/>
      <c r="G28" s="13"/>
      <c r="H28" s="14"/>
      <c r="I28" s="14"/>
      <c r="J28" s="14"/>
      <c r="K28" s="15"/>
      <c r="L28" s="15"/>
      <c r="M28" s="14"/>
      <c r="N28" s="15"/>
      <c r="O28" s="14"/>
      <c r="P28" s="14"/>
    </row>
    <row r="29" spans="1:18" x14ac:dyDescent="0.3">
      <c r="A29" s="12"/>
      <c r="B29" s="183"/>
      <c r="C29" s="12"/>
      <c r="D29" s="12"/>
      <c r="E29" s="12"/>
      <c r="F29" s="12"/>
      <c r="G29" s="13"/>
      <c r="H29" s="14"/>
      <c r="I29" s="14"/>
      <c r="J29" s="14"/>
      <c r="K29" s="15"/>
      <c r="L29" s="15"/>
      <c r="M29" s="14"/>
      <c r="N29" s="15"/>
      <c r="O29" s="14"/>
      <c r="P29" s="14"/>
    </row>
    <row r="30" spans="1:18" x14ac:dyDescent="0.3">
      <c r="A30" s="12"/>
      <c r="B30" s="183"/>
      <c r="C30" s="12"/>
      <c r="D30" s="12"/>
      <c r="E30" s="12"/>
      <c r="F30" s="12"/>
      <c r="G30" s="13"/>
      <c r="H30" s="14"/>
      <c r="I30" s="14"/>
      <c r="J30" s="14"/>
      <c r="K30" s="15"/>
      <c r="L30" s="15"/>
      <c r="M30" s="14"/>
      <c r="N30" s="15"/>
      <c r="O30" s="14"/>
      <c r="P30" s="14"/>
    </row>
    <row r="31" spans="1:18" x14ac:dyDescent="0.3">
      <c r="A31" s="12"/>
      <c r="B31" s="183"/>
      <c r="C31" s="12"/>
      <c r="D31" s="12"/>
      <c r="E31" s="12"/>
      <c r="F31" s="12"/>
      <c r="G31" s="13"/>
      <c r="H31" s="14"/>
      <c r="I31" s="14"/>
      <c r="J31" s="14"/>
      <c r="K31" s="15"/>
      <c r="L31" s="15"/>
      <c r="M31" s="14"/>
      <c r="N31" s="15"/>
      <c r="O31" s="14"/>
      <c r="P31" s="14"/>
    </row>
    <row r="32" spans="1:18" x14ac:dyDescent="0.3">
      <c r="A32" s="12"/>
      <c r="B32" s="183"/>
      <c r="C32" s="12"/>
      <c r="D32" s="12"/>
      <c r="E32" s="12"/>
      <c r="F32" s="12"/>
      <c r="G32" s="13"/>
      <c r="H32" s="14"/>
      <c r="I32" s="14"/>
      <c r="J32" s="14"/>
      <c r="K32" s="15"/>
      <c r="L32" s="15"/>
      <c r="M32" s="14"/>
      <c r="N32" s="15"/>
      <c r="O32" s="14"/>
      <c r="P32" s="14"/>
    </row>
    <row r="33" spans="1:16" x14ac:dyDescent="0.3">
      <c r="A33" s="12"/>
      <c r="B33" s="183"/>
      <c r="C33" s="12"/>
      <c r="D33" s="12"/>
      <c r="E33" s="12"/>
      <c r="F33" s="12"/>
      <c r="G33" s="13"/>
      <c r="H33" s="14"/>
      <c r="I33" s="14"/>
      <c r="J33" s="14"/>
      <c r="K33" s="15"/>
      <c r="L33" s="15"/>
      <c r="M33" s="14"/>
      <c r="N33" s="15"/>
      <c r="O33" s="14"/>
      <c r="P33" s="14"/>
    </row>
    <row r="34" spans="1:16" x14ac:dyDescent="0.3">
      <c r="A34" s="12"/>
      <c r="B34" s="183"/>
      <c r="C34" s="12"/>
      <c r="D34" s="12"/>
      <c r="E34" s="12"/>
      <c r="F34" s="12"/>
      <c r="G34" s="13"/>
      <c r="H34" s="14"/>
      <c r="I34" s="14"/>
      <c r="J34" s="14"/>
      <c r="K34" s="15"/>
      <c r="L34" s="15"/>
      <c r="M34" s="14"/>
      <c r="N34" s="15"/>
      <c r="O34" s="14"/>
      <c r="P34" s="14"/>
    </row>
    <row r="35" spans="1:16" x14ac:dyDescent="0.3">
      <c r="A35" s="12"/>
      <c r="B35" s="183"/>
      <c r="C35" s="12"/>
      <c r="D35" s="12"/>
      <c r="E35" s="12"/>
      <c r="F35" s="12"/>
      <c r="G35" s="13"/>
      <c r="H35" s="14"/>
      <c r="I35" s="14"/>
      <c r="J35" s="14"/>
      <c r="K35" s="15"/>
      <c r="L35" s="15"/>
      <c r="M35" s="14"/>
      <c r="N35" s="15"/>
      <c r="O35" s="14"/>
      <c r="P35" s="14"/>
    </row>
    <row r="36" spans="1:16" x14ac:dyDescent="0.3">
      <c r="A36" s="12"/>
      <c r="B36" s="183"/>
      <c r="C36" s="12"/>
      <c r="D36" s="12"/>
      <c r="E36" s="12"/>
      <c r="F36" s="12"/>
      <c r="G36" s="13"/>
      <c r="H36" s="14"/>
      <c r="I36" s="14"/>
      <c r="J36" s="14"/>
      <c r="K36" s="15"/>
      <c r="L36" s="15"/>
      <c r="M36" s="14"/>
      <c r="N36" s="15"/>
      <c r="O36" s="14"/>
      <c r="P36" s="14"/>
    </row>
    <row r="37" spans="1:16" x14ac:dyDescent="0.3">
      <c r="A37" s="12"/>
      <c r="B37" s="183"/>
      <c r="C37" s="12"/>
      <c r="D37" s="12"/>
      <c r="E37" s="12"/>
      <c r="F37" s="12"/>
      <c r="G37" s="13"/>
      <c r="H37" s="14"/>
      <c r="I37" s="14"/>
      <c r="J37" s="14"/>
      <c r="K37" s="15"/>
      <c r="L37" s="15"/>
      <c r="M37" s="14"/>
      <c r="N37" s="15"/>
      <c r="O37" s="14"/>
      <c r="P37" s="14"/>
    </row>
    <row r="38" spans="1:16" x14ac:dyDescent="0.3">
      <c r="A38" s="12"/>
      <c r="B38" s="183"/>
      <c r="C38" s="12"/>
      <c r="D38" s="12"/>
      <c r="E38" s="12"/>
      <c r="F38" s="12"/>
      <c r="G38" s="13"/>
      <c r="H38" s="14"/>
      <c r="I38" s="14"/>
      <c r="J38" s="14"/>
      <c r="K38" s="15"/>
      <c r="L38" s="15"/>
      <c r="M38" s="14"/>
      <c r="N38" s="15"/>
      <c r="O38" s="14"/>
      <c r="P38" s="14"/>
    </row>
    <row r="39" spans="1:16" x14ac:dyDescent="0.3">
      <c r="A39" s="12"/>
      <c r="B39" s="183"/>
      <c r="C39" s="12"/>
      <c r="D39" s="12"/>
      <c r="E39" s="12"/>
      <c r="F39" s="12"/>
      <c r="G39" s="13"/>
      <c r="H39" s="14"/>
      <c r="I39" s="14"/>
      <c r="J39" s="14"/>
      <c r="K39" s="15"/>
      <c r="L39" s="15"/>
      <c r="M39" s="14"/>
      <c r="N39" s="15"/>
      <c r="O39" s="14"/>
      <c r="P39" s="14"/>
    </row>
    <row r="40" spans="1:16" x14ac:dyDescent="0.3">
      <c r="A40" s="12"/>
      <c r="B40" s="183"/>
      <c r="C40" s="12"/>
      <c r="D40" s="12"/>
      <c r="E40" s="12"/>
      <c r="F40" s="12"/>
      <c r="G40" s="13"/>
      <c r="H40" s="14"/>
      <c r="I40" s="14"/>
      <c r="J40" s="14"/>
      <c r="K40" s="15"/>
      <c r="L40" s="15"/>
      <c r="M40" s="14"/>
      <c r="N40" s="15"/>
      <c r="O40" s="14"/>
      <c r="P40" s="14"/>
    </row>
    <row r="41" spans="1:16" x14ac:dyDescent="0.3">
      <c r="A41" s="12"/>
      <c r="B41" s="183"/>
      <c r="C41" s="12"/>
      <c r="D41" s="12"/>
      <c r="E41" s="12"/>
      <c r="F41" s="12"/>
      <c r="G41" s="13"/>
      <c r="H41" s="14"/>
      <c r="I41" s="14"/>
      <c r="J41" s="14"/>
      <c r="K41" s="15"/>
      <c r="L41" s="15"/>
      <c r="M41" s="14"/>
      <c r="N41" s="15"/>
      <c r="O41" s="14"/>
      <c r="P41" s="14"/>
    </row>
    <row r="42" spans="1:16" x14ac:dyDescent="0.3">
      <c r="A42" s="12"/>
      <c r="B42" s="183"/>
      <c r="C42" s="12"/>
      <c r="D42" s="12"/>
      <c r="E42" s="12"/>
      <c r="F42" s="12"/>
      <c r="G42" s="13"/>
      <c r="H42" s="14"/>
      <c r="I42" s="14"/>
      <c r="J42" s="14"/>
      <c r="K42" s="15"/>
      <c r="L42" s="15"/>
      <c r="M42" s="14"/>
      <c r="N42" s="15"/>
      <c r="O42" s="14"/>
      <c r="P42" s="14"/>
    </row>
    <row r="43" spans="1:16" x14ac:dyDescent="0.3">
      <c r="A43" s="12"/>
      <c r="B43" s="183"/>
      <c r="C43" s="12"/>
      <c r="D43" s="12"/>
      <c r="E43" s="12"/>
      <c r="F43" s="12"/>
      <c r="G43" s="13"/>
      <c r="H43" s="14"/>
      <c r="I43" s="14"/>
      <c r="J43" s="14"/>
      <c r="K43" s="15"/>
      <c r="L43" s="15"/>
      <c r="M43" s="14"/>
      <c r="N43" s="15"/>
      <c r="O43" s="14"/>
      <c r="P43" s="14"/>
    </row>
    <row r="44" spans="1:16" x14ac:dyDescent="0.3">
      <c r="A44" s="12"/>
      <c r="B44" s="183"/>
      <c r="C44" s="12"/>
      <c r="D44" s="12"/>
      <c r="E44" s="12"/>
      <c r="F44" s="12"/>
      <c r="G44" s="13"/>
      <c r="H44" s="14"/>
      <c r="I44" s="14"/>
      <c r="J44" s="14"/>
      <c r="K44" s="15"/>
      <c r="L44" s="15"/>
      <c r="M44" s="14"/>
      <c r="N44" s="15"/>
      <c r="O44" s="14"/>
      <c r="P44" s="14"/>
    </row>
    <row r="45" spans="1:16" x14ac:dyDescent="0.3">
      <c r="A45" s="12"/>
      <c r="B45" s="183"/>
      <c r="C45" s="12"/>
      <c r="D45" s="12"/>
      <c r="E45" s="12"/>
      <c r="F45" s="12"/>
      <c r="G45" s="13"/>
      <c r="H45" s="14"/>
      <c r="I45" s="14"/>
      <c r="J45" s="14"/>
      <c r="K45" s="15"/>
      <c r="L45" s="15"/>
      <c r="M45" s="14"/>
      <c r="N45" s="15"/>
      <c r="O45" s="14"/>
      <c r="P45" s="14"/>
    </row>
    <row r="46" spans="1:16" x14ac:dyDescent="0.3">
      <c r="A46" s="12"/>
      <c r="B46" s="183"/>
      <c r="C46" s="12"/>
      <c r="D46" s="12"/>
      <c r="E46" s="12"/>
      <c r="F46" s="12"/>
      <c r="G46" s="13"/>
      <c r="H46" s="14"/>
      <c r="I46" s="14"/>
      <c r="J46" s="14"/>
      <c r="K46" s="15"/>
      <c r="L46" s="15"/>
      <c r="M46" s="14"/>
      <c r="N46" s="15"/>
      <c r="O46" s="14"/>
      <c r="P46" s="14"/>
    </row>
    <row r="47" spans="1:16" x14ac:dyDescent="0.3">
      <c r="A47" s="11"/>
      <c r="B47" s="5"/>
      <c r="C47" s="11"/>
      <c r="D47" s="11"/>
      <c r="E47" s="11"/>
      <c r="F47" s="11"/>
      <c r="G47" s="16"/>
      <c r="H47" s="6"/>
      <c r="I47" s="6"/>
      <c r="J47" s="6"/>
      <c r="K47" s="8"/>
      <c r="L47" s="8"/>
      <c r="M47" s="6"/>
      <c r="N47" s="8"/>
      <c r="O47" s="6"/>
      <c r="P47" s="6"/>
    </row>
    <row r="48" spans="1:16" x14ac:dyDescent="0.3">
      <c r="A48" s="11"/>
      <c r="B48" s="5"/>
      <c r="C48" s="11"/>
      <c r="D48" s="11"/>
      <c r="E48" s="11"/>
      <c r="F48" s="11"/>
      <c r="G48" s="16"/>
      <c r="H48" s="6"/>
      <c r="I48" s="6"/>
      <c r="J48" s="6"/>
      <c r="K48" s="8"/>
      <c r="L48" s="8"/>
      <c r="M48" s="6"/>
      <c r="N48" s="8"/>
      <c r="O48" s="6"/>
      <c r="P48" s="6"/>
    </row>
    <row r="49" spans="1:16" x14ac:dyDescent="0.3">
      <c r="A49" s="11"/>
      <c r="B49" s="5"/>
      <c r="C49" s="11"/>
      <c r="D49" s="11"/>
      <c r="E49" s="11"/>
      <c r="F49" s="11"/>
      <c r="G49" s="16"/>
      <c r="H49" s="6"/>
      <c r="I49" s="6"/>
      <c r="J49" s="6"/>
      <c r="K49" s="8"/>
      <c r="L49" s="8"/>
      <c r="M49" s="6"/>
      <c r="N49" s="8"/>
      <c r="O49" s="6"/>
      <c r="P49" s="6"/>
    </row>
    <row r="50" spans="1:16" x14ac:dyDescent="0.3">
      <c r="A50" s="11"/>
      <c r="B50" s="5"/>
      <c r="C50" s="11"/>
      <c r="D50" s="11"/>
      <c r="E50" s="11"/>
      <c r="F50" s="11"/>
      <c r="G50" s="16"/>
      <c r="H50" s="6"/>
      <c r="I50" s="6"/>
      <c r="J50" s="6"/>
      <c r="K50" s="8"/>
      <c r="L50" s="8"/>
      <c r="M50" s="6"/>
      <c r="N50" s="8"/>
      <c r="O50" s="6"/>
      <c r="P50" s="6"/>
    </row>
    <row r="51" spans="1:16" x14ac:dyDescent="0.3">
      <c r="A51" s="11"/>
      <c r="B51" s="5"/>
      <c r="C51" s="11"/>
      <c r="D51" s="11"/>
      <c r="E51" s="11"/>
      <c r="F51" s="11"/>
      <c r="G51" s="16"/>
      <c r="H51" s="6"/>
      <c r="I51" s="6"/>
      <c r="J51" s="6"/>
      <c r="K51" s="8"/>
      <c r="L51" s="8"/>
      <c r="M51" s="6"/>
      <c r="N51" s="8"/>
      <c r="O51" s="6"/>
      <c r="P51" s="6"/>
    </row>
    <row r="52" spans="1:16" x14ac:dyDescent="0.3">
      <c r="A52" s="11"/>
      <c r="B52" s="5"/>
      <c r="C52" s="11"/>
      <c r="D52" s="11"/>
      <c r="E52" s="11"/>
      <c r="F52" s="11"/>
      <c r="G52" s="16"/>
      <c r="H52" s="6"/>
      <c r="I52" s="6"/>
      <c r="J52" s="6"/>
      <c r="K52" s="8"/>
      <c r="L52" s="8"/>
      <c r="M52" s="6"/>
      <c r="N52" s="8"/>
      <c r="O52" s="6"/>
      <c r="P52" s="6"/>
    </row>
    <row r="53" spans="1:16" x14ac:dyDescent="0.3">
      <c r="A53" s="11"/>
      <c r="B53" s="5"/>
      <c r="C53" s="11"/>
      <c r="D53" s="11"/>
      <c r="E53" s="11"/>
      <c r="F53" s="11"/>
      <c r="G53" s="16"/>
      <c r="H53" s="6"/>
      <c r="I53" s="6"/>
      <c r="J53" s="6"/>
      <c r="K53" s="8"/>
      <c r="L53" s="8"/>
      <c r="M53" s="6"/>
      <c r="N53" s="8"/>
      <c r="O53" s="6"/>
      <c r="P53" s="6"/>
    </row>
    <row r="54" spans="1:16" x14ac:dyDescent="0.3">
      <c r="A54" s="11"/>
      <c r="B54" s="5"/>
      <c r="C54" s="11"/>
      <c r="D54" s="11"/>
      <c r="E54" s="11"/>
      <c r="F54" s="11"/>
      <c r="G54" s="16"/>
      <c r="H54" s="6"/>
      <c r="I54" s="6"/>
      <c r="J54" s="6"/>
      <c r="K54" s="8"/>
      <c r="L54" s="8"/>
      <c r="M54" s="6"/>
      <c r="N54" s="8"/>
      <c r="O54" s="6"/>
      <c r="P54" s="6"/>
    </row>
    <row r="55" spans="1:16" x14ac:dyDescent="0.3">
      <c r="A55" s="11"/>
      <c r="B55" s="5"/>
      <c r="C55" s="11"/>
      <c r="D55" s="11"/>
      <c r="E55" s="11"/>
      <c r="F55" s="11"/>
      <c r="G55" s="16"/>
      <c r="H55" s="6"/>
      <c r="I55" s="6"/>
      <c r="J55" s="6"/>
      <c r="K55" s="8"/>
      <c r="L55" s="8"/>
      <c r="M55" s="6"/>
      <c r="N55" s="8"/>
      <c r="O55" s="6"/>
      <c r="P55" s="6"/>
    </row>
    <row r="56" spans="1:16" x14ac:dyDescent="0.3">
      <c r="A56" s="11"/>
      <c r="B56" s="5"/>
      <c r="C56" s="11"/>
      <c r="D56" s="11"/>
      <c r="E56" s="11"/>
      <c r="F56" s="11"/>
      <c r="G56" s="16"/>
      <c r="H56" s="6"/>
      <c r="I56" s="6"/>
      <c r="J56" s="6"/>
      <c r="K56" s="8"/>
      <c r="L56" s="8"/>
      <c r="M56" s="6"/>
      <c r="N56" s="8"/>
      <c r="O56" s="6"/>
      <c r="P56" s="6"/>
    </row>
    <row r="57" spans="1:16" x14ac:dyDescent="0.3">
      <c r="A57" s="11"/>
      <c r="B57" s="5"/>
      <c r="C57" s="11"/>
      <c r="D57" s="11"/>
      <c r="E57" s="11"/>
      <c r="F57" s="11"/>
      <c r="G57" s="16"/>
      <c r="H57" s="6"/>
      <c r="I57" s="6"/>
      <c r="J57" s="6"/>
      <c r="K57" s="8"/>
      <c r="L57" s="8"/>
      <c r="M57" s="6"/>
      <c r="N57" s="8"/>
      <c r="O57" s="6"/>
      <c r="P57" s="6"/>
    </row>
    <row r="58" spans="1:16" x14ac:dyDescent="0.3">
      <c r="A58" s="11"/>
      <c r="B58" s="5"/>
      <c r="C58" s="11"/>
      <c r="D58" s="11"/>
      <c r="E58" s="11"/>
      <c r="F58" s="11"/>
      <c r="G58" s="16"/>
      <c r="H58" s="6"/>
      <c r="I58" s="6"/>
      <c r="J58" s="6"/>
      <c r="K58" s="8"/>
      <c r="L58" s="8"/>
      <c r="M58" s="6"/>
      <c r="N58" s="8"/>
      <c r="O58" s="6"/>
      <c r="P58" s="6"/>
    </row>
    <row r="59" spans="1:16" x14ac:dyDescent="0.3">
      <c r="A59" s="11"/>
      <c r="B59" s="5"/>
      <c r="C59" s="11"/>
      <c r="D59" s="11"/>
      <c r="E59" s="11"/>
      <c r="F59" s="11"/>
      <c r="G59" s="16"/>
      <c r="H59" s="6"/>
      <c r="I59" s="6"/>
      <c r="J59" s="6"/>
      <c r="K59" s="8"/>
      <c r="L59" s="8"/>
      <c r="M59" s="6"/>
      <c r="N59" s="8"/>
      <c r="O59" s="6"/>
      <c r="P59" s="6"/>
    </row>
    <row r="60" spans="1:16" x14ac:dyDescent="0.3">
      <c r="A60" s="11"/>
      <c r="B60" s="5"/>
      <c r="C60" s="11"/>
      <c r="D60" s="11"/>
      <c r="E60" s="11"/>
      <c r="F60" s="11"/>
      <c r="G60" s="16"/>
      <c r="H60" s="6"/>
      <c r="I60" s="6"/>
      <c r="J60" s="6"/>
      <c r="K60" s="8"/>
      <c r="L60" s="8"/>
      <c r="M60" s="6"/>
      <c r="N60" s="8"/>
      <c r="O60" s="6"/>
      <c r="P60" s="6"/>
    </row>
    <row r="61" spans="1:16" x14ac:dyDescent="0.3">
      <c r="A61" s="11"/>
      <c r="B61" s="5"/>
      <c r="C61" s="11"/>
      <c r="D61" s="11"/>
      <c r="E61" s="11"/>
      <c r="F61" s="11"/>
      <c r="G61" s="16"/>
      <c r="H61" s="6"/>
      <c r="I61" s="6"/>
      <c r="J61" s="6"/>
      <c r="K61" s="8"/>
      <c r="L61" s="8"/>
      <c r="M61" s="6"/>
      <c r="N61" s="8"/>
      <c r="O61" s="6"/>
      <c r="P61" s="6"/>
    </row>
    <row r="62" spans="1:16" x14ac:dyDescent="0.3">
      <c r="A62" s="11"/>
      <c r="B62" s="5"/>
      <c r="C62" s="11"/>
      <c r="D62" s="11"/>
      <c r="E62" s="11"/>
      <c r="F62" s="11"/>
      <c r="G62" s="16"/>
      <c r="H62" s="6"/>
      <c r="I62" s="6"/>
      <c r="J62" s="6"/>
      <c r="K62" s="8"/>
      <c r="L62" s="8"/>
      <c r="M62" s="6"/>
      <c r="N62" s="8"/>
      <c r="O62" s="6"/>
      <c r="P62" s="6"/>
    </row>
    <row r="63" spans="1:16" x14ac:dyDescent="0.3">
      <c r="A63" s="11"/>
      <c r="B63" s="5"/>
      <c r="C63" s="11"/>
      <c r="D63" s="11"/>
      <c r="E63" s="11"/>
      <c r="F63" s="11"/>
      <c r="G63" s="16"/>
      <c r="H63" s="6"/>
      <c r="I63" s="6"/>
      <c r="J63" s="6"/>
      <c r="K63" s="8"/>
      <c r="L63" s="8"/>
      <c r="M63" s="6"/>
      <c r="N63" s="8"/>
      <c r="O63" s="6"/>
      <c r="P63" s="6"/>
    </row>
    <row r="64" spans="1:16" x14ac:dyDescent="0.3">
      <c r="A64" s="11"/>
      <c r="B64" s="5"/>
      <c r="C64" s="11"/>
      <c r="D64" s="11"/>
      <c r="E64" s="11"/>
      <c r="F64" s="11"/>
      <c r="G64" s="16"/>
      <c r="H64" s="6"/>
      <c r="I64" s="6"/>
      <c r="J64" s="6"/>
      <c r="K64" s="8"/>
      <c r="L64" s="8"/>
      <c r="M64" s="6"/>
      <c r="N64" s="8"/>
      <c r="O64" s="6"/>
      <c r="P64" s="6"/>
    </row>
    <row r="65" spans="1:16" x14ac:dyDescent="0.3">
      <c r="A65" s="11"/>
      <c r="B65" s="5"/>
      <c r="C65" s="11"/>
      <c r="D65" s="11"/>
      <c r="E65" s="11"/>
      <c r="F65" s="11"/>
      <c r="G65" s="16"/>
      <c r="H65" s="6"/>
      <c r="I65" s="6"/>
      <c r="J65" s="6"/>
      <c r="K65" s="8"/>
      <c r="L65" s="8"/>
      <c r="M65" s="6"/>
      <c r="N65" s="8"/>
      <c r="O65" s="6"/>
      <c r="P65" s="6"/>
    </row>
    <row r="66" spans="1:16" x14ac:dyDescent="0.3">
      <c r="A66" s="11"/>
      <c r="B66" s="5"/>
      <c r="C66" s="11"/>
      <c r="D66" s="11"/>
      <c r="E66" s="11"/>
      <c r="F66" s="11"/>
      <c r="G66" s="16"/>
      <c r="H66" s="6"/>
      <c r="I66" s="6"/>
      <c r="J66" s="6"/>
      <c r="K66" s="8"/>
      <c r="L66" s="8"/>
      <c r="M66" s="6"/>
      <c r="N66" s="8"/>
      <c r="O66" s="6"/>
      <c r="P66" s="6"/>
    </row>
  </sheetData>
  <mergeCells count="8">
    <mergeCell ref="A1:C4"/>
    <mergeCell ref="F1:G4"/>
    <mergeCell ref="D1:E4"/>
    <mergeCell ref="E9:F9"/>
    <mergeCell ref="R5:R8"/>
    <mergeCell ref="A5:Q5"/>
    <mergeCell ref="A6:Q6"/>
    <mergeCell ref="A7:Q7"/>
  </mergeCells>
  <phoneticPr fontId="27" type="noConversion"/>
  <pageMargins left="0.7" right="0.7" top="0.75" bottom="0.75" header="0.3" footer="0.3"/>
  <pageSetup paperSize="9"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8"/>
  <sheetViews>
    <sheetView zoomScaleNormal="100" workbookViewId="0">
      <selection activeCell="E20" sqref="E20"/>
    </sheetView>
  </sheetViews>
  <sheetFormatPr defaultRowHeight="14.4" x14ac:dyDescent="0.3"/>
  <cols>
    <col min="1" max="1" width="22.33203125" customWidth="1"/>
    <col min="2" max="2" width="11" customWidth="1"/>
    <col min="3" max="3" width="10.88671875" customWidth="1"/>
    <col min="4" max="4" width="13.109375" style="31" customWidth="1"/>
    <col min="5" max="5" width="13.33203125" customWidth="1"/>
    <col min="6" max="6" width="14.88671875" customWidth="1"/>
    <col min="7" max="7" width="49.6640625" customWidth="1"/>
    <col min="8" max="8" width="14.5546875" customWidth="1"/>
    <col min="9" max="9" width="12.44140625" customWidth="1"/>
    <col min="10" max="10" width="12.5546875" customWidth="1"/>
    <col min="11" max="11" width="14.5546875" customWidth="1"/>
    <col min="12" max="12" width="12" customWidth="1"/>
    <col min="13" max="13" width="8.5546875" hidden="1" customWidth="1"/>
    <col min="14" max="14" width="8.44140625" hidden="1" customWidth="1"/>
  </cols>
  <sheetData>
    <row r="1" spans="1:15" ht="18" x14ac:dyDescent="0.35">
      <c r="A1" s="249"/>
      <c r="B1" s="249"/>
      <c r="C1" s="249"/>
      <c r="D1" s="249"/>
      <c r="E1" s="249"/>
      <c r="F1" s="249"/>
      <c r="G1" s="249"/>
      <c r="H1" s="249"/>
      <c r="I1" s="18"/>
      <c r="J1" s="18"/>
      <c r="K1" s="18"/>
      <c r="L1" s="18"/>
      <c r="M1" s="18"/>
      <c r="N1" s="18"/>
    </row>
    <row r="2" spans="1:15" ht="18" x14ac:dyDescent="0.3">
      <c r="A2" s="249"/>
      <c r="B2" s="249"/>
      <c r="C2" s="249"/>
      <c r="D2" s="249"/>
      <c r="E2" s="249"/>
      <c r="F2" s="249"/>
      <c r="G2" s="249"/>
      <c r="H2" s="249"/>
      <c r="I2" s="22"/>
      <c r="J2" s="22"/>
      <c r="K2" s="22"/>
      <c r="L2" s="22"/>
      <c r="M2" s="22"/>
      <c r="N2" s="22"/>
    </row>
    <row r="3" spans="1:15" ht="18" x14ac:dyDescent="0.3">
      <c r="A3" s="249"/>
      <c r="B3" s="249"/>
      <c r="C3" s="249"/>
      <c r="D3" s="249"/>
      <c r="E3" s="249"/>
      <c r="F3" s="249"/>
      <c r="G3" s="249"/>
      <c r="H3" s="249"/>
      <c r="I3" s="22"/>
      <c r="J3" s="22"/>
      <c r="K3" s="22"/>
      <c r="L3" s="22"/>
      <c r="M3" s="22"/>
      <c r="N3" s="22"/>
    </row>
    <row r="4" spans="1:15" ht="18" x14ac:dyDescent="0.3">
      <c r="A4" s="249"/>
      <c r="B4" s="249"/>
      <c r="C4" s="249"/>
      <c r="D4" s="249"/>
      <c r="E4" s="249"/>
      <c r="F4" s="249"/>
      <c r="G4" s="249"/>
      <c r="H4" s="249"/>
      <c r="I4" s="22"/>
      <c r="J4" s="22"/>
      <c r="K4" s="22"/>
      <c r="L4" s="22"/>
      <c r="M4" s="22"/>
      <c r="N4" s="22"/>
    </row>
    <row r="5" spans="1:15" ht="18" x14ac:dyDescent="0.3">
      <c r="A5" s="249"/>
      <c r="B5" s="249"/>
      <c r="C5" s="249"/>
      <c r="D5" s="249"/>
      <c r="E5" s="249"/>
      <c r="F5" s="249"/>
      <c r="G5" s="249"/>
      <c r="H5" s="249"/>
      <c r="I5" s="22"/>
      <c r="J5" s="22"/>
      <c r="K5" s="22"/>
      <c r="L5" s="22"/>
      <c r="M5" s="22"/>
      <c r="N5" s="22"/>
    </row>
    <row r="6" spans="1:15" ht="18" x14ac:dyDescent="0.35">
      <c r="A6" s="245" t="s">
        <v>0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</row>
    <row r="7" spans="1:15" ht="18" x14ac:dyDescent="0.3">
      <c r="A7" s="250" t="s">
        <v>48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t="s">
        <v>49</v>
      </c>
    </row>
    <row r="8" spans="1:15" ht="18" x14ac:dyDescent="0.35">
      <c r="A8" s="245" t="s">
        <v>2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15" ht="26.4" customHeight="1" x14ac:dyDescent="0.35">
      <c r="A9" s="247" t="s">
        <v>50</v>
      </c>
      <c r="B9" s="247"/>
      <c r="C9" s="247"/>
      <c r="D9" s="247"/>
      <c r="E9" s="247"/>
      <c r="F9" s="247"/>
      <c r="G9" s="247"/>
      <c r="H9" s="247"/>
      <c r="I9" s="247"/>
      <c r="J9" s="40"/>
      <c r="K9" s="40"/>
      <c r="L9" s="40"/>
      <c r="M9" s="40"/>
      <c r="N9" s="40"/>
    </row>
    <row r="10" spans="1:15" ht="37.65" customHeight="1" x14ac:dyDescent="0.3">
      <c r="A10" s="248" t="s">
        <v>51</v>
      </c>
      <c r="B10" s="248"/>
      <c r="C10" s="248"/>
      <c r="D10" s="248"/>
      <c r="E10" s="248"/>
      <c r="F10" s="248"/>
      <c r="G10" s="248"/>
      <c r="H10" s="248"/>
      <c r="I10" s="248"/>
      <c r="J10" s="26"/>
      <c r="K10" s="26"/>
      <c r="L10" s="26"/>
      <c r="M10" s="26"/>
      <c r="N10" s="26"/>
    </row>
    <row r="11" spans="1:15" ht="18" x14ac:dyDescent="0.3">
      <c r="A11" s="29"/>
      <c r="B11" s="29"/>
      <c r="C11" s="29"/>
      <c r="D11" s="29"/>
      <c r="E11" s="29"/>
      <c r="F11" s="29"/>
      <c r="G11" s="30"/>
      <c r="H11" s="26"/>
      <c r="I11" s="26"/>
      <c r="J11" s="26"/>
      <c r="K11" s="26"/>
      <c r="L11" s="26"/>
      <c r="M11" s="26"/>
      <c r="N11" s="26"/>
    </row>
    <row r="12" spans="1:15" ht="72" x14ac:dyDescent="0.3">
      <c r="A12" s="166" t="s">
        <v>3</v>
      </c>
      <c r="B12" s="166" t="s">
        <v>24</v>
      </c>
      <c r="C12" s="166" t="s">
        <v>5</v>
      </c>
      <c r="D12" s="166" t="s">
        <v>6</v>
      </c>
      <c r="E12" s="166" t="s">
        <v>7</v>
      </c>
      <c r="F12" s="166" t="s">
        <v>25</v>
      </c>
      <c r="G12" s="167" t="s">
        <v>9</v>
      </c>
      <c r="H12" s="168" t="s">
        <v>10</v>
      </c>
      <c r="I12" s="168" t="s">
        <v>11</v>
      </c>
      <c r="J12" s="168" t="s">
        <v>52</v>
      </c>
      <c r="K12" s="168" t="s">
        <v>13</v>
      </c>
      <c r="L12" s="168" t="s">
        <v>12</v>
      </c>
      <c r="M12" s="44" t="s">
        <v>15</v>
      </c>
      <c r="N12" s="117" t="s">
        <v>16</v>
      </c>
    </row>
    <row r="13" spans="1:15" ht="19.05" customHeight="1" x14ac:dyDescent="0.3">
      <c r="A13" s="169"/>
      <c r="B13" s="169"/>
      <c r="C13" s="170"/>
      <c r="D13" s="171"/>
      <c r="E13" s="172"/>
      <c r="F13" s="173"/>
      <c r="G13" s="174"/>
      <c r="H13" s="164"/>
      <c r="I13" s="164"/>
      <c r="J13" s="164"/>
      <c r="K13" s="164"/>
      <c r="L13" s="164"/>
      <c r="M13" s="118"/>
      <c r="N13" s="118"/>
    </row>
    <row r="14" spans="1:15" x14ac:dyDescent="0.3">
      <c r="A14" s="169" t="s">
        <v>133</v>
      </c>
      <c r="B14" s="169" t="s">
        <v>134</v>
      </c>
      <c r="C14" s="170">
        <v>45850</v>
      </c>
      <c r="D14" s="171">
        <v>45859</v>
      </c>
      <c r="E14" s="172"/>
      <c r="F14" s="173" t="s">
        <v>135</v>
      </c>
      <c r="G14" s="174" t="s">
        <v>136</v>
      </c>
      <c r="H14" s="164">
        <v>250</v>
      </c>
      <c r="I14" s="164">
        <v>0</v>
      </c>
      <c r="J14" s="164">
        <v>0</v>
      </c>
      <c r="K14" s="164">
        <v>250</v>
      </c>
      <c r="L14" s="164"/>
    </row>
    <row r="15" spans="1:15" x14ac:dyDescent="0.3">
      <c r="A15" s="169" t="s">
        <v>146</v>
      </c>
      <c r="B15" s="169" t="s">
        <v>147</v>
      </c>
      <c r="C15" s="170">
        <v>45848</v>
      </c>
      <c r="D15" s="171">
        <v>45880</v>
      </c>
      <c r="E15" s="172"/>
      <c r="F15" s="173" t="s">
        <v>135</v>
      </c>
      <c r="G15" s="174" t="s">
        <v>148</v>
      </c>
      <c r="H15" s="164">
        <v>6538.04</v>
      </c>
      <c r="I15" s="164">
        <v>1634.51</v>
      </c>
      <c r="J15" s="164">
        <v>0</v>
      </c>
      <c r="K15" s="164">
        <v>4903.53</v>
      </c>
      <c r="L15" s="164"/>
    </row>
    <row r="16" spans="1:15" x14ac:dyDescent="0.3">
      <c r="A16" s="210" t="s">
        <v>139</v>
      </c>
      <c r="B16" s="210" t="s">
        <v>142</v>
      </c>
      <c r="C16" s="211">
        <v>45848</v>
      </c>
      <c r="D16" s="212">
        <v>45880</v>
      </c>
      <c r="E16" s="213">
        <v>45932</v>
      </c>
      <c r="F16" s="214" t="s">
        <v>166</v>
      </c>
      <c r="G16" s="215" t="s">
        <v>165</v>
      </c>
      <c r="H16" s="216">
        <v>1304.3499999999999</v>
      </c>
      <c r="I16" s="216">
        <v>1304.3499999999999</v>
      </c>
      <c r="J16" s="216">
        <v>0</v>
      </c>
      <c r="K16" s="216">
        <v>0</v>
      </c>
      <c r="L16" s="216"/>
    </row>
    <row r="17" spans="1:12" x14ac:dyDescent="0.3">
      <c r="A17" s="169" t="s">
        <v>137</v>
      </c>
      <c r="B17" s="169" t="s">
        <v>143</v>
      </c>
      <c r="C17" s="170">
        <v>45852</v>
      </c>
      <c r="D17" s="171">
        <v>45880</v>
      </c>
      <c r="E17" s="172"/>
      <c r="F17" s="173" t="s">
        <v>135</v>
      </c>
      <c r="G17" s="174" t="s">
        <v>138</v>
      </c>
      <c r="H17" s="164">
        <v>14910.71</v>
      </c>
      <c r="I17" s="164">
        <v>3727.67</v>
      </c>
      <c r="J17" s="164">
        <v>0</v>
      </c>
      <c r="K17" s="164">
        <v>11183.04</v>
      </c>
      <c r="L17" s="164"/>
    </row>
    <row r="18" spans="1:12" x14ac:dyDescent="0.3">
      <c r="A18" s="169" t="s">
        <v>140</v>
      </c>
      <c r="B18" s="169" t="s">
        <v>141</v>
      </c>
      <c r="C18" s="170">
        <v>45856</v>
      </c>
      <c r="D18" s="171">
        <v>45880</v>
      </c>
      <c r="E18" s="172"/>
      <c r="F18" s="173" t="s">
        <v>135</v>
      </c>
      <c r="G18" s="174" t="s">
        <v>144</v>
      </c>
      <c r="H18" s="164">
        <v>183</v>
      </c>
      <c r="I18" s="164">
        <v>0</v>
      </c>
      <c r="J18" s="164">
        <v>0</v>
      </c>
      <c r="K18" s="164">
        <v>183</v>
      </c>
      <c r="L18" s="164"/>
    </row>
  </sheetData>
  <mergeCells count="8">
    <mergeCell ref="A9:I9"/>
    <mergeCell ref="A10:I10"/>
    <mergeCell ref="A8:N8"/>
    <mergeCell ref="A1:D5"/>
    <mergeCell ref="F1:H5"/>
    <mergeCell ref="E1:E5"/>
    <mergeCell ref="A6:N6"/>
    <mergeCell ref="A7:N7"/>
  </mergeCells>
  <phoneticPr fontId="27" type="noConversion"/>
  <pageMargins left="0.7" right="0.7" top="0.75" bottom="0.75" header="0.3" footer="0.3"/>
  <pageSetup paperSize="9"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7"/>
  <sheetViews>
    <sheetView topLeftCell="D1" zoomScaleNormal="100" workbookViewId="0">
      <selection activeCell="F29" sqref="F29"/>
    </sheetView>
  </sheetViews>
  <sheetFormatPr defaultRowHeight="14.4" x14ac:dyDescent="0.3"/>
  <cols>
    <col min="1" max="1" width="23.109375" customWidth="1"/>
    <col min="2" max="2" width="13.21875" style="204" customWidth="1"/>
    <col min="3" max="3" width="10.5546875" customWidth="1"/>
    <col min="4" max="4" width="11.33203125" customWidth="1"/>
    <col min="5" max="5" width="10" customWidth="1"/>
    <col min="6" max="6" width="14.6640625" customWidth="1"/>
    <col min="7" max="7" width="36.109375" customWidth="1"/>
    <col min="8" max="8" width="8.88671875" customWidth="1"/>
    <col min="9" max="9" width="13" customWidth="1"/>
    <col min="10" max="10" width="13.44140625" customWidth="1"/>
    <col min="11" max="11" width="11.88671875" customWidth="1"/>
    <col min="12" max="12" width="14" customWidth="1"/>
    <col min="13" max="13" width="12.88671875" customWidth="1"/>
    <col min="14" max="14" width="11.6640625" customWidth="1"/>
    <col min="15" max="15" width="12.33203125" customWidth="1"/>
    <col min="16" max="16" width="14.33203125" customWidth="1"/>
    <col min="17" max="17" width="17" customWidth="1"/>
    <col min="18" max="18" width="16.6640625" hidden="1" customWidth="1"/>
  </cols>
  <sheetData>
    <row r="1" spans="1:18" ht="18" x14ac:dyDescent="0.3">
      <c r="A1" s="254"/>
      <c r="B1" s="254"/>
      <c r="C1" s="254"/>
      <c r="D1" s="254"/>
      <c r="E1" s="254"/>
      <c r="F1" s="254"/>
      <c r="G1" s="254"/>
      <c r="H1" s="254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8" ht="18" x14ac:dyDescent="0.3">
      <c r="A2" s="254"/>
      <c r="B2" s="254"/>
      <c r="C2" s="254"/>
      <c r="D2" s="254"/>
      <c r="E2" s="254"/>
      <c r="F2" s="254"/>
      <c r="G2" s="254"/>
      <c r="H2" s="254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 ht="18" x14ac:dyDescent="0.3">
      <c r="A3" s="254"/>
      <c r="B3" s="254"/>
      <c r="C3" s="254"/>
      <c r="D3" s="254"/>
      <c r="E3" s="254"/>
      <c r="F3" s="254"/>
      <c r="G3" s="254"/>
      <c r="H3" s="254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ht="18" x14ac:dyDescent="0.3">
      <c r="A4" s="254"/>
      <c r="B4" s="254"/>
      <c r="C4" s="254"/>
      <c r="D4" s="254"/>
      <c r="E4" s="254"/>
      <c r="F4" s="254"/>
      <c r="G4" s="254"/>
      <c r="H4" s="254"/>
      <c r="I4" s="67"/>
      <c r="J4" s="67"/>
      <c r="K4" s="67"/>
      <c r="L4" s="67"/>
      <c r="M4" s="67"/>
      <c r="N4" s="67"/>
      <c r="O4" s="67"/>
      <c r="P4" s="67"/>
      <c r="Q4" s="67"/>
      <c r="R4" s="67"/>
    </row>
    <row r="5" spans="1:18" ht="18" x14ac:dyDescent="0.3">
      <c r="A5" s="254"/>
      <c r="B5" s="254"/>
      <c r="C5" s="254"/>
      <c r="D5" s="254"/>
      <c r="E5" s="254"/>
      <c r="F5" s="254"/>
      <c r="G5" s="254"/>
      <c r="H5" s="254"/>
      <c r="I5" s="67"/>
      <c r="J5" s="67"/>
      <c r="K5" s="67"/>
      <c r="L5" s="67"/>
      <c r="M5" s="67"/>
      <c r="N5" s="67"/>
      <c r="O5" s="67"/>
      <c r="P5" s="67"/>
      <c r="Q5" s="67"/>
      <c r="R5" s="67"/>
    </row>
    <row r="6" spans="1:18" ht="18" x14ac:dyDescent="0.3">
      <c r="A6" s="254"/>
      <c r="B6" s="254"/>
      <c r="C6" s="254"/>
      <c r="D6" s="254"/>
      <c r="E6" s="254"/>
      <c r="F6" s="254"/>
      <c r="G6" s="254"/>
      <c r="H6" s="254"/>
      <c r="I6" s="67"/>
      <c r="J6" s="67"/>
      <c r="K6" s="67"/>
      <c r="L6" s="67"/>
      <c r="M6" s="67"/>
      <c r="N6" s="67"/>
      <c r="O6" s="67"/>
      <c r="P6" s="67"/>
      <c r="Q6" s="67"/>
      <c r="R6" s="67"/>
    </row>
    <row r="7" spans="1:18" ht="18" x14ac:dyDescent="0.3">
      <c r="A7" s="255" t="s">
        <v>0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</row>
    <row r="8" spans="1:18" ht="18" x14ac:dyDescent="0.3">
      <c r="A8" s="255" t="s">
        <v>53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</row>
    <row r="9" spans="1:18" ht="18" x14ac:dyDescent="0.3">
      <c r="A9" s="255" t="s">
        <v>54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</row>
    <row r="10" spans="1:18" ht="18" x14ac:dyDescent="0.3">
      <c r="A10" s="253" t="s">
        <v>180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</row>
    <row r="11" spans="1:18" ht="45.75" customHeight="1" x14ac:dyDescent="0.3">
      <c r="A11" s="252" t="s">
        <v>55</v>
      </c>
      <c r="B11" s="252"/>
      <c r="C11" s="252"/>
      <c r="D11" s="252"/>
      <c r="E11" s="252"/>
      <c r="F11" s="252"/>
      <c r="G11" s="251" t="s">
        <v>56</v>
      </c>
      <c r="H11" s="251"/>
      <c r="I11" s="251"/>
      <c r="J11" s="251"/>
      <c r="K11" s="251"/>
      <c r="L11" s="251"/>
      <c r="M11" s="251"/>
      <c r="N11" s="251"/>
      <c r="O11" s="251"/>
      <c r="P11" s="251"/>
      <c r="Q11" s="209"/>
      <c r="R11" s="209"/>
    </row>
    <row r="12" spans="1:18" ht="44.4" customHeight="1" x14ac:dyDescent="0.3">
      <c r="A12" s="76" t="s">
        <v>57</v>
      </c>
      <c r="B12" s="76" t="s">
        <v>58</v>
      </c>
      <c r="C12" s="165" t="s">
        <v>5</v>
      </c>
      <c r="D12" s="165" t="s">
        <v>59</v>
      </c>
      <c r="E12" s="77" t="s">
        <v>60</v>
      </c>
      <c r="F12" s="76" t="s">
        <v>25</v>
      </c>
      <c r="G12" s="76" t="s">
        <v>61</v>
      </c>
      <c r="H12" s="79" t="s">
        <v>62</v>
      </c>
      <c r="I12" s="78" t="s">
        <v>173</v>
      </c>
      <c r="J12" s="78" t="s">
        <v>11</v>
      </c>
      <c r="K12" s="78" t="s">
        <v>64</v>
      </c>
      <c r="L12" s="78" t="s">
        <v>65</v>
      </c>
      <c r="M12" s="78" t="s">
        <v>66</v>
      </c>
      <c r="N12" s="78" t="s">
        <v>67</v>
      </c>
      <c r="O12" s="78" t="s">
        <v>68</v>
      </c>
      <c r="P12" s="78" t="s">
        <v>69</v>
      </c>
      <c r="Q12" s="78" t="s">
        <v>174</v>
      </c>
      <c r="R12" s="44" t="s">
        <v>70</v>
      </c>
    </row>
    <row r="13" spans="1:18" ht="26.4" customHeight="1" x14ac:dyDescent="0.3">
      <c r="A13" s="76"/>
      <c r="B13" s="76"/>
      <c r="C13" s="165"/>
      <c r="D13" s="165"/>
      <c r="E13" s="77"/>
      <c r="F13" s="76"/>
      <c r="G13" s="76"/>
      <c r="H13" s="79"/>
      <c r="I13" s="78"/>
      <c r="J13" s="78"/>
      <c r="K13" s="78"/>
      <c r="L13" s="78"/>
      <c r="M13" s="78"/>
      <c r="N13" s="78"/>
      <c r="O13" s="78"/>
      <c r="P13" s="78"/>
      <c r="Q13" s="208">
        <v>1325000</v>
      </c>
      <c r="R13" s="44"/>
    </row>
    <row r="14" spans="1:18" ht="28.2" customHeight="1" x14ac:dyDescent="0.3">
      <c r="A14" s="217" t="s">
        <v>71</v>
      </c>
      <c r="B14" s="217" t="s">
        <v>72</v>
      </c>
      <c r="C14" s="218">
        <v>45782</v>
      </c>
      <c r="D14" s="219">
        <v>45789</v>
      </c>
      <c r="E14" s="219">
        <v>45943</v>
      </c>
      <c r="F14" s="217" t="s">
        <v>156</v>
      </c>
      <c r="G14" s="217" t="s">
        <v>73</v>
      </c>
      <c r="H14" s="217" t="s">
        <v>74</v>
      </c>
      <c r="I14" s="220">
        <v>0</v>
      </c>
      <c r="J14" s="220">
        <v>0</v>
      </c>
      <c r="K14" s="221">
        <v>0</v>
      </c>
      <c r="L14" s="220">
        <v>0</v>
      </c>
      <c r="M14" s="220">
        <v>0</v>
      </c>
      <c r="N14" s="220">
        <v>0</v>
      </c>
      <c r="O14" s="220">
        <v>0</v>
      </c>
      <c r="P14" s="220">
        <v>0</v>
      </c>
      <c r="Q14" s="220">
        <f>+Q13-P14</f>
        <v>1325000</v>
      </c>
      <c r="R14" s="44"/>
    </row>
    <row r="15" spans="1:18" ht="27.6" x14ac:dyDescent="0.3">
      <c r="A15" s="217" t="s">
        <v>75</v>
      </c>
      <c r="B15" s="217" t="s">
        <v>76</v>
      </c>
      <c r="C15" s="218" t="s">
        <v>77</v>
      </c>
      <c r="D15" s="219">
        <v>45812</v>
      </c>
      <c r="E15" s="219">
        <v>45922</v>
      </c>
      <c r="F15" s="217" t="s">
        <v>156</v>
      </c>
      <c r="G15" s="217" t="s">
        <v>78</v>
      </c>
      <c r="H15" s="217" t="s">
        <v>74</v>
      </c>
      <c r="I15" s="220">
        <v>0</v>
      </c>
      <c r="J15" s="220">
        <v>0</v>
      </c>
      <c r="K15" s="221">
        <v>0</v>
      </c>
      <c r="L15" s="220">
        <v>0</v>
      </c>
      <c r="M15" s="220">
        <v>0</v>
      </c>
      <c r="N15" s="220">
        <v>0</v>
      </c>
      <c r="O15" s="220">
        <v>0</v>
      </c>
      <c r="P15" s="220">
        <v>0</v>
      </c>
      <c r="Q15" s="220">
        <f t="shared" ref="Q15:Q22" si="0">+Q14-P15</f>
        <v>1325000</v>
      </c>
    </row>
    <row r="16" spans="1:18" ht="26.4" x14ac:dyDescent="0.3">
      <c r="A16" s="217" t="s">
        <v>79</v>
      </c>
      <c r="B16" s="217" t="s">
        <v>80</v>
      </c>
      <c r="C16" s="218">
        <v>45839</v>
      </c>
      <c r="D16" s="219">
        <v>45848</v>
      </c>
      <c r="E16" s="219">
        <v>45945</v>
      </c>
      <c r="F16" s="217" t="s">
        <v>172</v>
      </c>
      <c r="G16" s="217" t="s">
        <v>81</v>
      </c>
      <c r="H16" s="217" t="s">
        <v>74</v>
      </c>
      <c r="I16" s="220">
        <v>35212.660000000003</v>
      </c>
      <c r="J16" s="220">
        <v>35212.660000000003</v>
      </c>
      <c r="K16" s="221">
        <v>0</v>
      </c>
      <c r="L16" s="220">
        <v>0</v>
      </c>
      <c r="M16" s="220">
        <v>0</v>
      </c>
      <c r="N16" s="220">
        <v>0</v>
      </c>
      <c r="O16" s="220">
        <v>0</v>
      </c>
      <c r="P16" s="220">
        <v>0</v>
      </c>
      <c r="Q16" s="220">
        <f t="shared" si="0"/>
        <v>1325000</v>
      </c>
    </row>
    <row r="17" spans="1:17" ht="27.6" x14ac:dyDescent="0.3">
      <c r="A17" s="217" t="s">
        <v>82</v>
      </c>
      <c r="B17" s="217" t="s">
        <v>83</v>
      </c>
      <c r="C17" s="218">
        <v>45842</v>
      </c>
      <c r="D17" s="219">
        <v>45848</v>
      </c>
      <c r="E17" s="219">
        <v>45945</v>
      </c>
      <c r="F17" s="217" t="s">
        <v>172</v>
      </c>
      <c r="G17" s="217" t="s">
        <v>84</v>
      </c>
      <c r="H17" s="217" t="s">
        <v>74</v>
      </c>
      <c r="I17" s="220">
        <v>35212.660000000003</v>
      </c>
      <c r="J17" s="220">
        <v>35212.660000000003</v>
      </c>
      <c r="K17" s="221">
        <v>0</v>
      </c>
      <c r="L17" s="220">
        <v>0</v>
      </c>
      <c r="M17" s="220">
        <v>0</v>
      </c>
      <c r="N17" s="220">
        <v>0</v>
      </c>
      <c r="O17" s="220">
        <v>0</v>
      </c>
      <c r="P17" s="220">
        <v>0</v>
      </c>
      <c r="Q17" s="220">
        <f t="shared" si="0"/>
        <v>1325000</v>
      </c>
    </row>
    <row r="18" spans="1:17" ht="26.55" x14ac:dyDescent="0.3">
      <c r="A18" s="217" t="s">
        <v>85</v>
      </c>
      <c r="B18" s="217" t="s">
        <v>86</v>
      </c>
      <c r="C18" s="218">
        <v>45860</v>
      </c>
      <c r="D18" s="219">
        <v>45860</v>
      </c>
      <c r="E18" s="219">
        <v>46261</v>
      </c>
      <c r="F18" s="217" t="s">
        <v>156</v>
      </c>
      <c r="G18" s="217" t="s">
        <v>87</v>
      </c>
      <c r="H18" s="217" t="s">
        <v>74</v>
      </c>
      <c r="I18" s="220">
        <v>0</v>
      </c>
      <c r="J18" s="220">
        <v>0</v>
      </c>
      <c r="K18" s="221">
        <v>0</v>
      </c>
      <c r="L18" s="220">
        <v>0</v>
      </c>
      <c r="M18" s="220">
        <v>0</v>
      </c>
      <c r="N18" s="220">
        <v>0</v>
      </c>
      <c r="O18" s="220">
        <v>0</v>
      </c>
      <c r="P18" s="220">
        <v>0</v>
      </c>
      <c r="Q18" s="220">
        <f t="shared" si="0"/>
        <v>1325000</v>
      </c>
    </row>
    <row r="19" spans="1:17" ht="26.55" x14ac:dyDescent="0.3">
      <c r="A19" s="217" t="s">
        <v>194</v>
      </c>
      <c r="B19" s="217" t="s">
        <v>128</v>
      </c>
      <c r="C19" s="218">
        <v>45861</v>
      </c>
      <c r="D19" s="219">
        <v>45873</v>
      </c>
      <c r="E19" s="219">
        <v>46261</v>
      </c>
      <c r="F19" s="217" t="s">
        <v>156</v>
      </c>
      <c r="G19" s="217" t="s">
        <v>195</v>
      </c>
      <c r="H19" s="217" t="s">
        <v>74</v>
      </c>
      <c r="I19" s="220">
        <v>0</v>
      </c>
      <c r="J19" s="220">
        <v>0</v>
      </c>
      <c r="K19" s="221">
        <v>0</v>
      </c>
      <c r="L19" s="220">
        <v>0</v>
      </c>
      <c r="M19" s="220">
        <v>0</v>
      </c>
      <c r="N19" s="220">
        <v>0</v>
      </c>
      <c r="O19" s="220">
        <v>0</v>
      </c>
      <c r="P19" s="220">
        <v>0</v>
      </c>
      <c r="Q19" s="220">
        <f t="shared" si="0"/>
        <v>1325000</v>
      </c>
    </row>
    <row r="20" spans="1:17" ht="27.6" customHeight="1" x14ac:dyDescent="0.3">
      <c r="A20" s="217" t="s">
        <v>145</v>
      </c>
      <c r="B20" s="217" t="s">
        <v>169</v>
      </c>
      <c r="C20" s="218">
        <v>45877</v>
      </c>
      <c r="D20" s="219">
        <v>45880</v>
      </c>
      <c r="E20" s="219">
        <v>45938</v>
      </c>
      <c r="F20" s="217" t="s">
        <v>172</v>
      </c>
      <c r="G20" s="217" t="s">
        <v>167</v>
      </c>
      <c r="H20" s="217" t="s">
        <v>74</v>
      </c>
      <c r="I20" s="220" t="s">
        <v>168</v>
      </c>
      <c r="J20" s="220">
        <v>50000</v>
      </c>
      <c r="K20" s="221">
        <v>0</v>
      </c>
      <c r="L20" s="220">
        <v>0</v>
      </c>
      <c r="M20" s="220">
        <v>0</v>
      </c>
      <c r="N20" s="220">
        <v>0</v>
      </c>
      <c r="O20" s="220">
        <v>0</v>
      </c>
      <c r="P20" s="220">
        <v>14466.01</v>
      </c>
      <c r="Q20" s="220">
        <f t="shared" si="0"/>
        <v>1310533.99</v>
      </c>
    </row>
    <row r="21" spans="1:17" ht="27.15" customHeight="1" x14ac:dyDescent="0.3">
      <c r="A21" s="217" t="s">
        <v>149</v>
      </c>
      <c r="B21" s="217" t="s">
        <v>170</v>
      </c>
      <c r="C21" s="218">
        <v>45882</v>
      </c>
      <c r="D21" s="219">
        <v>45882</v>
      </c>
      <c r="E21" s="219">
        <v>45945</v>
      </c>
      <c r="F21" s="217" t="s">
        <v>172</v>
      </c>
      <c r="G21" s="217" t="s">
        <v>150</v>
      </c>
      <c r="H21" s="217" t="s">
        <v>74</v>
      </c>
      <c r="I21" s="220">
        <v>35212.660000000003</v>
      </c>
      <c r="J21" s="220">
        <v>35212.660000000003</v>
      </c>
      <c r="K21" s="221">
        <v>0</v>
      </c>
      <c r="L21" s="220">
        <v>0</v>
      </c>
      <c r="M21" s="220">
        <v>0</v>
      </c>
      <c r="N21" s="220">
        <v>0</v>
      </c>
      <c r="O21" s="220">
        <v>0</v>
      </c>
      <c r="P21" s="220">
        <v>0</v>
      </c>
      <c r="Q21" s="220">
        <f t="shared" si="0"/>
        <v>1310533.99</v>
      </c>
    </row>
    <row r="22" spans="1:17" ht="27.15" customHeight="1" x14ac:dyDescent="0.3">
      <c r="A22" s="217" t="s">
        <v>151</v>
      </c>
      <c r="B22" s="217" t="s">
        <v>171</v>
      </c>
      <c r="C22" s="218">
        <v>45866</v>
      </c>
      <c r="D22" s="219">
        <v>45882</v>
      </c>
      <c r="E22" s="219">
        <v>45938</v>
      </c>
      <c r="F22" s="217" t="s">
        <v>172</v>
      </c>
      <c r="G22" s="217" t="s">
        <v>152</v>
      </c>
      <c r="H22" s="217" t="s">
        <v>153</v>
      </c>
      <c r="I22" s="220">
        <v>69663.48</v>
      </c>
      <c r="J22" s="220">
        <v>50000</v>
      </c>
      <c r="K22" s="221">
        <v>0</v>
      </c>
      <c r="L22" s="220">
        <v>0</v>
      </c>
      <c r="M22" s="220">
        <v>0</v>
      </c>
      <c r="N22" s="220">
        <v>0</v>
      </c>
      <c r="O22" s="220">
        <v>0</v>
      </c>
      <c r="P22" s="220">
        <v>19663.48</v>
      </c>
      <c r="Q22" s="220">
        <f t="shared" si="0"/>
        <v>1290870.51</v>
      </c>
    </row>
    <row r="23" spans="1:17" ht="27.15" customHeight="1" x14ac:dyDescent="0.3">
      <c r="A23" s="217" t="s">
        <v>175</v>
      </c>
      <c r="B23" s="217" t="s">
        <v>176</v>
      </c>
      <c r="C23" s="218">
        <v>45954</v>
      </c>
      <c r="D23" s="219">
        <v>45959</v>
      </c>
      <c r="E23" s="219">
        <v>45960</v>
      </c>
      <c r="F23" s="217" t="s">
        <v>172</v>
      </c>
      <c r="G23" s="217" t="s">
        <v>177</v>
      </c>
      <c r="H23" s="217" t="s">
        <v>153</v>
      </c>
      <c r="I23" s="220">
        <v>35212.660000000003</v>
      </c>
      <c r="J23" s="220">
        <v>35212.660000000003</v>
      </c>
      <c r="K23" s="221">
        <v>0</v>
      </c>
      <c r="L23" s="220">
        <v>0</v>
      </c>
      <c r="M23" s="220">
        <v>0</v>
      </c>
      <c r="N23" s="220">
        <v>0</v>
      </c>
      <c r="O23" s="220">
        <v>0</v>
      </c>
      <c r="P23" s="220">
        <v>0</v>
      </c>
      <c r="Q23" s="220">
        <f t="shared" ref="Q23:Q27" si="1">+Q22-P23</f>
        <v>1290870.51</v>
      </c>
    </row>
    <row r="24" spans="1:17" ht="27.15" customHeight="1" x14ac:dyDescent="0.3">
      <c r="A24" s="217" t="s">
        <v>190</v>
      </c>
      <c r="B24" s="217" t="s">
        <v>191</v>
      </c>
      <c r="C24" s="218">
        <v>45968</v>
      </c>
      <c r="D24" s="219">
        <v>46128</v>
      </c>
      <c r="E24" s="219">
        <v>46199</v>
      </c>
      <c r="F24" s="217" t="s">
        <v>172</v>
      </c>
      <c r="G24" s="217" t="s">
        <v>192</v>
      </c>
      <c r="H24" s="217" t="s">
        <v>193</v>
      </c>
      <c r="I24" s="220">
        <v>20919.07</v>
      </c>
      <c r="J24" s="220">
        <v>20919.07</v>
      </c>
      <c r="K24" s="221">
        <v>0</v>
      </c>
      <c r="L24" s="220">
        <v>0</v>
      </c>
      <c r="M24" s="220">
        <v>0</v>
      </c>
      <c r="N24" s="220">
        <v>0</v>
      </c>
      <c r="O24" s="220">
        <v>0</v>
      </c>
      <c r="P24" s="220">
        <v>0</v>
      </c>
      <c r="Q24" s="220">
        <f t="shared" si="1"/>
        <v>1290870.51</v>
      </c>
    </row>
    <row r="25" spans="1:17" ht="27.15" customHeight="1" x14ac:dyDescent="0.3">
      <c r="A25" s="217" t="s">
        <v>188</v>
      </c>
      <c r="B25" s="217" t="s">
        <v>189</v>
      </c>
      <c r="C25" s="218">
        <v>45985</v>
      </c>
      <c r="D25" s="219">
        <v>45725</v>
      </c>
      <c r="E25" s="219">
        <v>46261</v>
      </c>
      <c r="F25" s="217" t="s">
        <v>172</v>
      </c>
      <c r="G25" s="217" t="s">
        <v>187</v>
      </c>
      <c r="H25" s="217" t="s">
        <v>186</v>
      </c>
      <c r="I25" s="220">
        <v>95710</v>
      </c>
      <c r="J25" s="220">
        <v>95710</v>
      </c>
      <c r="K25" s="221">
        <v>0</v>
      </c>
      <c r="L25" s="220">
        <v>0</v>
      </c>
      <c r="M25" s="220">
        <v>0</v>
      </c>
      <c r="N25" s="220">
        <v>0</v>
      </c>
      <c r="O25" s="220">
        <v>0</v>
      </c>
      <c r="P25" s="220">
        <v>0</v>
      </c>
      <c r="Q25" s="220">
        <f t="shared" si="1"/>
        <v>1290870.51</v>
      </c>
    </row>
    <row r="26" spans="1:17" ht="27.15" customHeight="1" x14ac:dyDescent="0.3">
      <c r="A26" s="217" t="s">
        <v>182</v>
      </c>
      <c r="B26" s="217" t="s">
        <v>181</v>
      </c>
      <c r="C26" s="218">
        <v>45992</v>
      </c>
      <c r="D26" s="219">
        <v>45999</v>
      </c>
      <c r="E26" s="219">
        <v>45999</v>
      </c>
      <c r="F26" s="217" t="s">
        <v>172</v>
      </c>
      <c r="G26" s="217" t="s">
        <v>178</v>
      </c>
      <c r="H26" s="217" t="s">
        <v>179</v>
      </c>
      <c r="I26" s="220">
        <v>0</v>
      </c>
      <c r="J26" s="220">
        <v>0</v>
      </c>
      <c r="K26" s="221">
        <v>0</v>
      </c>
      <c r="L26" s="220">
        <v>0</v>
      </c>
      <c r="M26" s="220">
        <v>0</v>
      </c>
      <c r="N26" s="220">
        <v>0</v>
      </c>
      <c r="O26" s="220">
        <v>0</v>
      </c>
      <c r="P26" s="220">
        <v>0</v>
      </c>
      <c r="Q26" s="220">
        <f t="shared" si="1"/>
        <v>1290870.51</v>
      </c>
    </row>
    <row r="27" spans="1:17" ht="24" customHeight="1" x14ac:dyDescent="0.3">
      <c r="A27" s="217" t="s">
        <v>183</v>
      </c>
      <c r="B27" s="217" t="s">
        <v>185</v>
      </c>
      <c r="C27" s="218">
        <v>46058</v>
      </c>
      <c r="D27" s="219">
        <v>46064</v>
      </c>
      <c r="E27" s="219">
        <v>46265</v>
      </c>
      <c r="F27" s="217" t="s">
        <v>172</v>
      </c>
      <c r="G27" s="217" t="s">
        <v>184</v>
      </c>
      <c r="H27" s="217" t="s">
        <v>74</v>
      </c>
      <c r="I27" s="220">
        <v>27109</v>
      </c>
      <c r="J27" s="220">
        <v>2500</v>
      </c>
      <c r="K27" s="221">
        <v>0</v>
      </c>
      <c r="L27" s="220">
        <v>0</v>
      </c>
      <c r="M27" s="220">
        <v>0</v>
      </c>
      <c r="N27" s="220">
        <v>0</v>
      </c>
      <c r="O27" s="220">
        <v>0</v>
      </c>
      <c r="P27" s="220">
        <v>24609</v>
      </c>
      <c r="Q27" s="220">
        <f t="shared" si="1"/>
        <v>1266261.51</v>
      </c>
    </row>
  </sheetData>
  <mergeCells count="8">
    <mergeCell ref="G11:P11"/>
    <mergeCell ref="A11:F11"/>
    <mergeCell ref="A10:R10"/>
    <mergeCell ref="A1:D6"/>
    <mergeCell ref="E1:H6"/>
    <mergeCell ref="A7:R7"/>
    <mergeCell ref="A8:R8"/>
    <mergeCell ref="A9:R9"/>
  </mergeCells>
  <phoneticPr fontId="27" type="noConversion"/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8F573-0D91-4979-A014-97155D915A1E}">
  <dimension ref="A1:M9"/>
  <sheetViews>
    <sheetView workbookViewId="0">
      <selection activeCell="A8" sqref="A8:M8"/>
    </sheetView>
  </sheetViews>
  <sheetFormatPr defaultRowHeight="14.4" x14ac:dyDescent="0.3"/>
  <cols>
    <col min="1" max="1" width="22.88671875" customWidth="1"/>
    <col min="2" max="2" width="13.109375" customWidth="1"/>
    <col min="4" max="4" width="12.109375" customWidth="1"/>
    <col min="5" max="5" width="11.5546875" customWidth="1"/>
    <col min="6" max="6" width="14.88671875" customWidth="1"/>
    <col min="7" max="7" width="32.88671875" customWidth="1"/>
    <col min="8" max="13" width="12.6640625" customWidth="1"/>
  </cols>
  <sheetData>
    <row r="1" spans="1:13" ht="18" x14ac:dyDescent="0.35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</row>
    <row r="2" spans="1:13" ht="18" x14ac:dyDescent="0.35">
      <c r="A2" s="245" t="s">
        <v>88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1:13" ht="18" x14ac:dyDescent="0.35">
      <c r="A3" s="245" t="s">
        <v>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ht="18" x14ac:dyDescent="0.35">
      <c r="A4" s="70"/>
      <c r="B4" s="70"/>
      <c r="C4" s="71"/>
      <c r="D4" s="71"/>
      <c r="E4" s="133"/>
      <c r="F4" s="133"/>
      <c r="G4" s="133" t="s">
        <v>89</v>
      </c>
      <c r="H4" s="133"/>
      <c r="I4" s="72"/>
      <c r="J4" s="72"/>
      <c r="K4" s="72"/>
      <c r="L4" s="72"/>
      <c r="M4" s="72"/>
    </row>
    <row r="5" spans="1:13" ht="18" x14ac:dyDescent="0.3">
      <c r="A5" s="24"/>
      <c r="B5" s="24"/>
      <c r="C5" s="25"/>
      <c r="D5" s="25"/>
      <c r="E5" s="25"/>
      <c r="F5" s="24"/>
      <c r="G5" s="41"/>
      <c r="H5" s="26"/>
      <c r="I5" s="26"/>
      <c r="J5" s="26"/>
      <c r="K5" s="27"/>
      <c r="L5" s="27"/>
      <c r="M5" s="28"/>
    </row>
    <row r="6" spans="1:13" ht="18" x14ac:dyDescent="0.3">
      <c r="A6" s="24"/>
      <c r="B6" s="24"/>
      <c r="C6" s="25"/>
      <c r="D6" s="25"/>
      <c r="E6" s="25"/>
      <c r="F6" s="24"/>
      <c r="G6" s="41"/>
      <c r="H6" s="26"/>
      <c r="I6" s="26"/>
      <c r="J6" s="26"/>
      <c r="K6" s="27"/>
      <c r="L6" s="27"/>
      <c r="M6" s="28"/>
    </row>
    <row r="7" spans="1:13" ht="27.6" x14ac:dyDescent="0.3">
      <c r="A7" s="95" t="s">
        <v>3</v>
      </c>
      <c r="B7" s="95" t="s">
        <v>24</v>
      </c>
      <c r="C7" s="95" t="s">
        <v>90</v>
      </c>
      <c r="D7" s="95" t="s">
        <v>6</v>
      </c>
      <c r="E7" s="95" t="s">
        <v>7</v>
      </c>
      <c r="F7" s="95" t="s">
        <v>8</v>
      </c>
      <c r="G7" s="96" t="s">
        <v>9</v>
      </c>
      <c r="H7" s="93" t="s">
        <v>10</v>
      </c>
      <c r="I7" s="93" t="s">
        <v>11</v>
      </c>
      <c r="J7" s="93" t="s">
        <v>12</v>
      </c>
      <c r="K7" s="93" t="s">
        <v>91</v>
      </c>
      <c r="L7" s="93" t="s">
        <v>15</v>
      </c>
      <c r="M7" s="93" t="s">
        <v>92</v>
      </c>
    </row>
    <row r="8" spans="1:13" x14ac:dyDescent="0.3">
      <c r="A8" s="85"/>
      <c r="B8" s="85"/>
      <c r="C8" s="97"/>
      <c r="D8" s="97"/>
      <c r="E8" s="94"/>
      <c r="F8" s="85"/>
      <c r="G8" s="88"/>
      <c r="H8" s="89"/>
      <c r="I8" s="89"/>
      <c r="J8" s="89"/>
      <c r="K8" s="89"/>
      <c r="L8" s="205"/>
      <c r="M8" s="89"/>
    </row>
    <row r="9" spans="1:13" x14ac:dyDescent="0.3">
      <c r="A9" s="85"/>
      <c r="B9" s="85"/>
      <c r="C9" s="101"/>
      <c r="D9" s="85"/>
      <c r="E9" s="85"/>
      <c r="F9" s="85"/>
      <c r="G9" s="88"/>
      <c r="H9" s="90">
        <f>SUM(H8:H8)</f>
        <v>0</v>
      </c>
      <c r="I9" s="90">
        <f>SUM(I8:I8)</f>
        <v>0</v>
      </c>
      <c r="J9" s="90">
        <f>SUM(J8:J8)</f>
        <v>0</v>
      </c>
      <c r="K9" s="90">
        <f>SUM(K8:K8)</f>
        <v>0</v>
      </c>
      <c r="L9" s="89">
        <v>0</v>
      </c>
      <c r="M9" s="89"/>
    </row>
  </sheetData>
  <mergeCells count="3">
    <mergeCell ref="A1:M1"/>
    <mergeCell ref="A2:M2"/>
    <mergeCell ref="A3:M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8"/>
  <sheetViews>
    <sheetView topLeftCell="C1" zoomScale="99" zoomScaleNormal="99" workbookViewId="0">
      <selection activeCell="G12" sqref="G12"/>
    </sheetView>
  </sheetViews>
  <sheetFormatPr defaultRowHeight="14.4" x14ac:dyDescent="0.3"/>
  <cols>
    <col min="1" max="1" width="22.5546875" customWidth="1"/>
    <col min="2" max="2" width="15.5546875" customWidth="1"/>
    <col min="3" max="3" width="12.44140625" customWidth="1"/>
    <col min="4" max="4" width="13.6640625" customWidth="1"/>
    <col min="5" max="5" width="13.44140625" customWidth="1"/>
    <col min="6" max="6" width="13.6640625" customWidth="1"/>
    <col min="7" max="7" width="35.5546875" customWidth="1"/>
    <col min="8" max="8" width="20.5546875" customWidth="1"/>
    <col min="9" max="9" width="19" customWidth="1"/>
    <col min="10" max="10" width="15.5546875" customWidth="1"/>
    <col min="11" max="11" width="18" customWidth="1"/>
    <col min="12" max="12" width="12.88671875" customWidth="1"/>
    <col min="13" max="13" width="12.6640625" bestFit="1" customWidth="1"/>
    <col min="14" max="14" width="12.88671875" customWidth="1"/>
  </cols>
  <sheetData>
    <row r="1" spans="1:15" ht="18" x14ac:dyDescent="0.3">
      <c r="A1" s="257"/>
      <c r="B1" s="257"/>
      <c r="C1" s="257"/>
      <c r="D1" s="257"/>
      <c r="E1" s="257"/>
      <c r="F1" s="257"/>
      <c r="G1" s="257"/>
      <c r="H1" s="26"/>
      <c r="I1" s="26"/>
      <c r="J1" s="26"/>
      <c r="K1" s="27"/>
      <c r="L1" s="28"/>
      <c r="M1" s="27"/>
      <c r="N1" s="28"/>
    </row>
    <row r="2" spans="1:15" ht="18" x14ac:dyDescent="0.3">
      <c r="A2" s="257"/>
      <c r="B2" s="257"/>
      <c r="C2" s="257"/>
      <c r="D2" s="257"/>
      <c r="E2" s="257"/>
      <c r="F2" s="257"/>
      <c r="G2" s="257"/>
      <c r="H2" s="26"/>
      <c r="I2" s="26"/>
      <c r="J2" s="26"/>
      <c r="K2" s="27"/>
      <c r="L2" s="28"/>
      <c r="M2" s="27"/>
      <c r="N2" s="28"/>
    </row>
    <row r="3" spans="1:15" ht="18" x14ac:dyDescent="0.3">
      <c r="A3" s="257"/>
      <c r="B3" s="257"/>
      <c r="C3" s="257"/>
      <c r="D3" s="257"/>
      <c r="E3" s="257"/>
      <c r="F3" s="257"/>
      <c r="G3" s="257"/>
      <c r="H3" s="26"/>
      <c r="I3" s="26"/>
      <c r="J3" s="26"/>
      <c r="K3" s="27"/>
      <c r="L3" s="28"/>
      <c r="M3" s="27"/>
      <c r="N3" s="28"/>
    </row>
    <row r="4" spans="1:15" ht="18" x14ac:dyDescent="0.3">
      <c r="A4" s="257"/>
      <c r="B4" s="257"/>
      <c r="C4" s="257"/>
      <c r="D4" s="257"/>
      <c r="E4" s="257"/>
      <c r="F4" s="257"/>
      <c r="G4" s="257"/>
      <c r="H4" s="26"/>
      <c r="I4" s="26"/>
      <c r="J4" s="26"/>
      <c r="K4" s="27"/>
      <c r="L4" s="28"/>
      <c r="M4" s="27"/>
      <c r="N4" s="28"/>
    </row>
    <row r="5" spans="1:15" ht="13.2" customHeight="1" x14ac:dyDescent="0.3">
      <c r="A5" s="257"/>
      <c r="B5" s="257"/>
      <c r="C5" s="257"/>
      <c r="D5" s="257"/>
      <c r="E5" s="257"/>
      <c r="F5" s="257"/>
      <c r="G5" s="257"/>
      <c r="H5" s="26"/>
      <c r="I5" s="26"/>
      <c r="J5" s="26"/>
      <c r="K5" s="27"/>
      <c r="L5" s="28"/>
      <c r="M5" s="27"/>
      <c r="N5" s="28"/>
    </row>
    <row r="6" spans="1:15" ht="9.6" hidden="1" customHeight="1" x14ac:dyDescent="0.3">
      <c r="A6" s="257"/>
      <c r="B6" s="257"/>
      <c r="C6" s="257"/>
      <c r="D6" s="257"/>
      <c r="E6" s="257"/>
      <c r="F6" s="257"/>
      <c r="G6" s="257"/>
      <c r="H6" s="26"/>
      <c r="I6" s="26"/>
      <c r="J6" s="26"/>
      <c r="K6" s="27"/>
      <c r="L6" s="28"/>
      <c r="M6" s="27"/>
      <c r="N6" s="28"/>
    </row>
    <row r="7" spans="1:15" ht="18" hidden="1" x14ac:dyDescent="0.3">
      <c r="A7" s="19"/>
      <c r="B7" s="19"/>
      <c r="C7" s="20"/>
      <c r="D7" s="20"/>
      <c r="E7" s="20"/>
      <c r="F7" s="19"/>
      <c r="G7" s="19"/>
      <c r="H7" s="23"/>
      <c r="I7" s="23"/>
      <c r="J7" s="23"/>
      <c r="K7" s="23"/>
      <c r="L7" s="23"/>
      <c r="M7" s="23"/>
      <c r="N7" s="23"/>
    </row>
    <row r="8" spans="1:15" ht="18" x14ac:dyDescent="0.35">
      <c r="A8" s="245" t="s">
        <v>0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15" ht="18" x14ac:dyDescent="0.35">
      <c r="A9" s="245" t="s">
        <v>93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</row>
    <row r="10" spans="1:15" ht="18" x14ac:dyDescent="0.35">
      <c r="A10" s="245" t="s">
        <v>2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</row>
    <row r="11" spans="1:15" ht="18" x14ac:dyDescent="0.35">
      <c r="A11" s="70"/>
      <c r="B11" s="70"/>
      <c r="C11" s="71"/>
      <c r="D11" s="71"/>
      <c r="E11" s="71"/>
      <c r="F11" s="70"/>
      <c r="G11" s="119" t="s">
        <v>94</v>
      </c>
      <c r="H11" s="72"/>
      <c r="I11" s="72"/>
      <c r="J11" s="72"/>
      <c r="K11" s="72"/>
      <c r="L11" s="72"/>
      <c r="M11" s="72"/>
      <c r="N11" s="72"/>
    </row>
    <row r="12" spans="1:15" ht="18" x14ac:dyDescent="0.3">
      <c r="A12" s="24"/>
      <c r="B12" s="24"/>
      <c r="C12" s="25"/>
      <c r="D12" s="25"/>
      <c r="E12" s="25"/>
      <c r="F12" s="24"/>
      <c r="G12" s="120" t="s">
        <v>95</v>
      </c>
      <c r="H12" s="26"/>
      <c r="I12" s="26"/>
      <c r="J12" s="26"/>
      <c r="K12" s="27"/>
      <c r="L12" s="28"/>
      <c r="M12" s="27"/>
      <c r="N12" s="28"/>
    </row>
    <row r="13" spans="1:15" ht="18" x14ac:dyDescent="0.3">
      <c r="A13" s="24"/>
      <c r="B13" s="24"/>
      <c r="C13" s="25"/>
      <c r="D13" s="25"/>
      <c r="E13" s="25"/>
      <c r="F13" s="24"/>
      <c r="G13" s="41"/>
      <c r="H13" s="26"/>
      <c r="I13" s="26"/>
      <c r="J13" s="26"/>
      <c r="K13" s="27"/>
      <c r="L13" s="28"/>
      <c r="M13" s="27"/>
      <c r="N13" s="28"/>
    </row>
    <row r="14" spans="1:15" s="31" customFormat="1" ht="28.8" x14ac:dyDescent="0.3">
      <c r="A14" s="42" t="s">
        <v>3</v>
      </c>
      <c r="B14" s="77" t="s">
        <v>24</v>
      </c>
      <c r="C14" s="77" t="s">
        <v>90</v>
      </c>
      <c r="D14" s="77" t="s">
        <v>6</v>
      </c>
      <c r="E14" s="77" t="s">
        <v>7</v>
      </c>
      <c r="F14" s="77" t="s">
        <v>8</v>
      </c>
      <c r="G14" s="80" t="s">
        <v>9</v>
      </c>
      <c r="H14" s="78" t="s">
        <v>10</v>
      </c>
      <c r="I14" s="78" t="s">
        <v>11</v>
      </c>
      <c r="J14" s="78" t="s">
        <v>12</v>
      </c>
      <c r="K14" s="78" t="s">
        <v>91</v>
      </c>
      <c r="L14" s="78" t="s">
        <v>96</v>
      </c>
      <c r="M14" s="78" t="s">
        <v>15</v>
      </c>
      <c r="N14" s="78" t="s">
        <v>97</v>
      </c>
    </row>
    <row r="15" spans="1:15" ht="26.55" x14ac:dyDescent="0.3">
      <c r="A15" s="176" t="s">
        <v>98</v>
      </c>
      <c r="B15" s="176" t="s">
        <v>99</v>
      </c>
      <c r="C15" s="177">
        <v>45771</v>
      </c>
      <c r="D15" s="177">
        <v>45786</v>
      </c>
      <c r="E15" s="178">
        <v>45790</v>
      </c>
      <c r="F15" s="176" t="s">
        <v>100</v>
      </c>
      <c r="G15" s="179" t="s">
        <v>101</v>
      </c>
      <c r="H15" s="175">
        <v>2449</v>
      </c>
      <c r="I15" s="175">
        <v>2449</v>
      </c>
      <c r="J15" s="175">
        <v>0</v>
      </c>
      <c r="K15" s="175">
        <v>0</v>
      </c>
      <c r="L15" s="175">
        <v>0</v>
      </c>
      <c r="M15" s="175">
        <v>0</v>
      </c>
      <c r="N15" s="175">
        <v>0</v>
      </c>
      <c r="O15" s="163"/>
    </row>
    <row r="16" spans="1:15" x14ac:dyDescent="0.3">
      <c r="A16" s="127"/>
      <c r="B16" s="127"/>
      <c r="C16" s="129"/>
      <c r="D16" s="129"/>
      <c r="E16" s="130"/>
      <c r="F16" s="121"/>
      <c r="G16" s="128"/>
      <c r="H16" s="125"/>
      <c r="I16" s="125"/>
      <c r="J16" s="125"/>
      <c r="K16" s="125"/>
      <c r="L16" s="125"/>
      <c r="M16" s="125"/>
      <c r="N16" s="125"/>
    </row>
    <row r="17" spans="1:14" x14ac:dyDescent="0.3">
      <c r="A17" s="127"/>
      <c r="B17" s="127"/>
      <c r="C17" s="131"/>
      <c r="D17" s="131"/>
      <c r="E17" s="129"/>
      <c r="F17" s="121"/>
      <c r="G17" s="128"/>
      <c r="H17" s="132">
        <f>SUM(H15:H16)</f>
        <v>2449</v>
      </c>
      <c r="I17" s="132">
        <f>SUM(I15:I16)</f>
        <v>2449</v>
      </c>
      <c r="J17" s="132">
        <f>SUM(J15:J16)</f>
        <v>0</v>
      </c>
      <c r="K17" s="132">
        <f>SUM(K15:K16)</f>
        <v>0</v>
      </c>
      <c r="L17" s="132">
        <f>SUM(L15:L16)</f>
        <v>0</v>
      </c>
      <c r="M17" s="132"/>
      <c r="N17" s="132"/>
    </row>
    <row r="18" spans="1:14" x14ac:dyDescent="0.3">
      <c r="A18" s="256"/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</row>
  </sheetData>
  <mergeCells count="6">
    <mergeCell ref="A8:N8"/>
    <mergeCell ref="A9:N9"/>
    <mergeCell ref="A10:N10"/>
    <mergeCell ref="A18:N18"/>
    <mergeCell ref="A1:D6"/>
    <mergeCell ref="E1:G6"/>
  </mergeCells>
  <pageMargins left="0.7" right="0.7" top="0.75" bottom="0.75" header="0.3" footer="0.3"/>
  <pageSetup paperSize="9" scale="4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4"/>
  <sheetViews>
    <sheetView workbookViewId="0">
      <selection activeCell="C11" sqref="C11:M11"/>
    </sheetView>
  </sheetViews>
  <sheetFormatPr defaultRowHeight="14.4" x14ac:dyDescent="0.3"/>
  <cols>
    <col min="1" max="1" width="23.109375" customWidth="1"/>
    <col min="2" max="2" width="17.44140625" customWidth="1"/>
    <col min="3" max="3" width="9.6640625" customWidth="1"/>
    <col min="4" max="5" width="11.33203125" customWidth="1"/>
    <col min="6" max="6" width="12.33203125" customWidth="1"/>
    <col min="7" max="7" width="32.88671875" customWidth="1"/>
    <col min="8" max="8" width="12.44140625" customWidth="1"/>
    <col min="9" max="9" width="12.33203125" customWidth="1"/>
    <col min="10" max="10" width="12.88671875" customWidth="1"/>
    <col min="11" max="11" width="12.109375" customWidth="1"/>
  </cols>
  <sheetData>
    <row r="1" spans="1:13" ht="18" x14ac:dyDescent="0.35">
      <c r="A1" s="249"/>
      <c r="B1" s="249"/>
      <c r="C1" s="249"/>
      <c r="D1" s="249"/>
      <c r="E1" s="249"/>
      <c r="F1" s="249"/>
      <c r="G1" s="249"/>
      <c r="H1" s="17"/>
      <c r="I1" s="17"/>
      <c r="J1" s="17"/>
      <c r="K1" s="17"/>
      <c r="L1" s="17"/>
      <c r="M1" s="17"/>
    </row>
    <row r="2" spans="1:13" ht="18" x14ac:dyDescent="0.35">
      <c r="A2" s="249"/>
      <c r="B2" s="249"/>
      <c r="C2" s="249"/>
      <c r="D2" s="249"/>
      <c r="E2" s="249"/>
      <c r="F2" s="249"/>
      <c r="G2" s="249"/>
      <c r="H2" s="17"/>
      <c r="I2" s="17"/>
      <c r="J2" s="17"/>
      <c r="K2" s="17"/>
      <c r="L2" s="17"/>
      <c r="M2" s="17"/>
    </row>
    <row r="3" spans="1:13" ht="18" x14ac:dyDescent="0.35">
      <c r="A3" s="249"/>
      <c r="B3" s="249"/>
      <c r="C3" s="249"/>
      <c r="D3" s="249"/>
      <c r="E3" s="249"/>
      <c r="F3" s="249"/>
      <c r="G3" s="249"/>
      <c r="H3" s="17"/>
      <c r="I3" s="17"/>
      <c r="J3" s="17"/>
      <c r="K3" s="17"/>
      <c r="L3" s="17"/>
      <c r="M3" s="17"/>
    </row>
    <row r="4" spans="1:13" ht="18" x14ac:dyDescent="0.35">
      <c r="A4" s="249"/>
      <c r="B4" s="249"/>
      <c r="C4" s="249"/>
      <c r="D4" s="249"/>
      <c r="E4" s="249"/>
      <c r="F4" s="249"/>
      <c r="G4" s="249"/>
      <c r="H4" s="17"/>
      <c r="I4" s="17"/>
      <c r="J4" s="17"/>
      <c r="K4" s="17"/>
      <c r="L4" s="17"/>
      <c r="M4" s="17"/>
    </row>
    <row r="5" spans="1:13" ht="18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8" x14ac:dyDescent="0.3">
      <c r="A6" s="19"/>
      <c r="B6" s="19"/>
      <c r="C6" s="20"/>
      <c r="D6" s="20"/>
      <c r="E6" s="20"/>
      <c r="F6" s="19"/>
      <c r="G6" s="19"/>
      <c r="H6" s="23"/>
      <c r="I6" s="23"/>
      <c r="J6" s="23"/>
      <c r="K6" s="23"/>
      <c r="L6" s="23"/>
      <c r="M6" s="23"/>
    </row>
    <row r="7" spans="1:13" ht="18" x14ac:dyDescent="0.35">
      <c r="A7" s="245" t="s">
        <v>0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</row>
    <row r="8" spans="1:13" ht="18" x14ac:dyDescent="0.35">
      <c r="A8" s="245" t="s">
        <v>102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</row>
    <row r="9" spans="1:13" ht="18" x14ac:dyDescent="0.35">
      <c r="A9" s="245" t="s">
        <v>103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</row>
    <row r="10" spans="1:13" ht="27.6" x14ac:dyDescent="0.3">
      <c r="A10" s="95" t="s">
        <v>3</v>
      </c>
      <c r="B10" s="95" t="s">
        <v>24</v>
      </c>
      <c r="C10" s="95" t="s">
        <v>90</v>
      </c>
      <c r="D10" s="95" t="s">
        <v>6</v>
      </c>
      <c r="E10" s="95" t="s">
        <v>7</v>
      </c>
      <c r="F10" s="95" t="s">
        <v>8</v>
      </c>
      <c r="G10" s="96" t="s">
        <v>9</v>
      </c>
      <c r="H10" s="93" t="s">
        <v>10</v>
      </c>
      <c r="I10" s="93" t="s">
        <v>11</v>
      </c>
      <c r="J10" s="93" t="s">
        <v>12</v>
      </c>
      <c r="K10" s="93" t="s">
        <v>91</v>
      </c>
      <c r="L10" s="93" t="s">
        <v>15</v>
      </c>
      <c r="M10" s="93" t="s">
        <v>92</v>
      </c>
    </row>
    <row r="11" spans="1:13" ht="22.35" customHeight="1" x14ac:dyDescent="0.3">
      <c r="A11" s="85"/>
      <c r="B11" s="85" t="s">
        <v>104</v>
      </c>
      <c r="C11" s="97"/>
      <c r="D11" s="97"/>
      <c r="E11" s="94"/>
      <c r="F11" s="85"/>
      <c r="G11" s="88"/>
      <c r="H11" s="89"/>
      <c r="I11" s="89"/>
      <c r="J11" s="89"/>
      <c r="K11" s="89"/>
      <c r="L11" s="89"/>
      <c r="M11" s="89"/>
    </row>
    <row r="12" spans="1:13" x14ac:dyDescent="0.3">
      <c r="A12" s="85"/>
      <c r="B12" s="85"/>
      <c r="C12" s="97"/>
      <c r="D12" s="97"/>
      <c r="E12" s="85"/>
      <c r="F12" s="85"/>
      <c r="G12" s="88"/>
      <c r="H12" s="89"/>
      <c r="I12" s="89"/>
      <c r="J12" s="89"/>
      <c r="K12" s="89"/>
      <c r="L12" s="89"/>
      <c r="M12" s="89">
        <v>0</v>
      </c>
    </row>
    <row r="13" spans="1:13" x14ac:dyDescent="0.3">
      <c r="A13" s="85"/>
      <c r="B13" s="85"/>
      <c r="C13" s="101"/>
      <c r="D13" s="85"/>
      <c r="E13" s="85"/>
      <c r="F13" s="85"/>
      <c r="G13" s="88"/>
      <c r="H13" s="90">
        <f>SUM(H11:H12)</f>
        <v>0</v>
      </c>
      <c r="I13" s="90">
        <f>SUM(I11:I12)</f>
        <v>0</v>
      </c>
      <c r="J13" s="90">
        <f>SUM(J11:J12)</f>
        <v>0</v>
      </c>
      <c r="K13" s="90">
        <f>SUM(K11:K12)</f>
        <v>0</v>
      </c>
      <c r="L13" s="90"/>
      <c r="M13" s="89"/>
    </row>
    <row r="14" spans="1:13" x14ac:dyDescent="0.3">
      <c r="C14" s="100"/>
    </row>
  </sheetData>
  <mergeCells count="5">
    <mergeCell ref="A7:M7"/>
    <mergeCell ref="A8:M8"/>
    <mergeCell ref="A9:M9"/>
    <mergeCell ref="A1:C4"/>
    <mergeCell ref="D1:G4"/>
  </mergeCells>
  <pageMargins left="0.7" right="0.7" top="0.75" bottom="0.75" header="0.3" footer="0.3"/>
  <pageSetup paperSize="9" scale="5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17"/>
  <sheetViews>
    <sheetView workbookViewId="0">
      <selection activeCell="A15" sqref="A15:K15"/>
    </sheetView>
  </sheetViews>
  <sheetFormatPr defaultRowHeight="14.4" x14ac:dyDescent="0.3"/>
  <cols>
    <col min="1" max="1" width="34.33203125" customWidth="1"/>
    <col min="2" max="2" width="18.88671875" customWidth="1"/>
    <col min="3" max="3" width="11.5546875" customWidth="1"/>
    <col min="4" max="4" width="12.88671875" customWidth="1"/>
    <col min="5" max="5" width="12.6640625" customWidth="1"/>
    <col min="6" max="6" width="35.44140625" customWidth="1"/>
    <col min="7" max="7" width="12" customWidth="1"/>
    <col min="8" max="8" width="12.44140625" customWidth="1"/>
    <col min="9" max="9" width="13.44140625" customWidth="1"/>
    <col min="10" max="10" width="14.88671875" customWidth="1"/>
    <col min="11" max="11" width="10.6640625" customWidth="1"/>
  </cols>
  <sheetData>
    <row r="1" spans="1:11" ht="18" x14ac:dyDescent="0.35">
      <c r="A1" s="249"/>
      <c r="B1" s="249"/>
      <c r="C1" s="17"/>
      <c r="D1" s="249"/>
      <c r="E1" s="249"/>
      <c r="F1" s="249"/>
      <c r="G1" s="17"/>
      <c r="H1" s="17"/>
      <c r="I1" s="17"/>
      <c r="J1" s="17"/>
      <c r="K1" s="17"/>
    </row>
    <row r="2" spans="1:11" ht="18" x14ac:dyDescent="0.35">
      <c r="A2" s="249"/>
      <c r="B2" s="249"/>
      <c r="C2" s="17"/>
      <c r="D2" s="249"/>
      <c r="E2" s="249"/>
      <c r="F2" s="249"/>
      <c r="G2" s="17"/>
      <c r="H2" s="17"/>
      <c r="I2" s="17"/>
      <c r="J2" s="17"/>
      <c r="K2" s="17"/>
    </row>
    <row r="3" spans="1:11" ht="18" x14ac:dyDescent="0.35">
      <c r="A3" s="249"/>
      <c r="B3" s="249"/>
      <c r="C3" s="17"/>
      <c r="D3" s="249"/>
      <c r="E3" s="249"/>
      <c r="F3" s="249"/>
      <c r="G3" s="17"/>
      <c r="H3" s="17"/>
      <c r="I3" s="17"/>
      <c r="J3" s="17"/>
      <c r="K3" s="17"/>
    </row>
    <row r="4" spans="1:11" ht="18" x14ac:dyDescent="0.35">
      <c r="A4" s="249"/>
      <c r="B4" s="249"/>
      <c r="C4" s="17"/>
      <c r="D4" s="249"/>
      <c r="E4" s="249"/>
      <c r="F4" s="249"/>
      <c r="G4" s="17"/>
      <c r="H4" s="17"/>
      <c r="I4" s="17"/>
      <c r="J4" s="17"/>
      <c r="K4" s="17"/>
    </row>
    <row r="5" spans="1:11" ht="18" x14ac:dyDescent="0.35">
      <c r="A5" s="249"/>
      <c r="B5" s="249"/>
      <c r="C5" s="17"/>
      <c r="D5" s="249"/>
      <c r="E5" s="249"/>
      <c r="F5" s="249"/>
      <c r="G5" s="17"/>
      <c r="H5" s="17"/>
      <c r="I5" s="17"/>
      <c r="J5" s="17"/>
      <c r="K5" s="17"/>
    </row>
    <row r="6" spans="1:11" ht="6.6" customHeight="1" x14ac:dyDescent="0.3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18" x14ac:dyDescent="0.35">
      <c r="A7" s="258" t="s">
        <v>0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</row>
    <row r="8" spans="1:11" ht="18" x14ac:dyDescent="0.35">
      <c r="A8" s="17"/>
      <c r="B8" s="74"/>
      <c r="C8" s="259" t="s">
        <v>105</v>
      </c>
      <c r="D8" s="259"/>
      <c r="E8" s="259"/>
      <c r="F8" s="259"/>
      <c r="G8" s="259"/>
      <c r="H8" s="259"/>
      <c r="I8" s="74"/>
      <c r="J8" s="74"/>
      <c r="K8" s="74"/>
    </row>
    <row r="9" spans="1:11" ht="18" x14ac:dyDescent="0.35">
      <c r="A9" s="258" t="s">
        <v>2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</row>
    <row r="10" spans="1:11" ht="18" x14ac:dyDescent="0.3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8" x14ac:dyDescent="0.35">
      <c r="A11" s="17"/>
      <c r="B11" s="74"/>
      <c r="C11" s="74"/>
      <c r="D11" s="74"/>
      <c r="E11" s="74"/>
      <c r="F11" s="74"/>
      <c r="G11" s="74"/>
      <c r="H11" s="74"/>
      <c r="I11" s="75"/>
      <c r="J11" s="75"/>
      <c r="K11" s="75"/>
    </row>
    <row r="12" spans="1:11" ht="36" x14ac:dyDescent="0.3">
      <c r="A12" s="42" t="s">
        <v>3</v>
      </c>
      <c r="B12" s="42" t="s">
        <v>24</v>
      </c>
      <c r="C12" s="42" t="s">
        <v>5</v>
      </c>
      <c r="D12" s="42" t="s">
        <v>106</v>
      </c>
      <c r="E12" s="42" t="s">
        <v>107</v>
      </c>
      <c r="F12" s="42" t="s">
        <v>61</v>
      </c>
      <c r="G12" s="42" t="s">
        <v>63</v>
      </c>
      <c r="H12" s="42" t="s">
        <v>11</v>
      </c>
      <c r="I12" s="42" t="s">
        <v>70</v>
      </c>
      <c r="J12" s="42" t="s">
        <v>108</v>
      </c>
      <c r="K12" s="42" t="s">
        <v>109</v>
      </c>
    </row>
    <row r="13" spans="1:11" ht="15.6" x14ac:dyDescent="0.3">
      <c r="A13" s="103"/>
      <c r="B13" s="103"/>
      <c r="C13" s="144"/>
      <c r="D13" s="144"/>
      <c r="E13" s="144"/>
      <c r="F13" s="145"/>
      <c r="G13" s="146"/>
      <c r="H13" s="146"/>
      <c r="I13" s="147"/>
      <c r="J13" s="147"/>
      <c r="K13" s="148"/>
    </row>
    <row r="14" spans="1:11" ht="25.65" customHeight="1" x14ac:dyDescent="0.3">
      <c r="A14" s="121"/>
      <c r="B14" s="121" t="s">
        <v>110</v>
      </c>
      <c r="C14" s="137"/>
      <c r="D14" s="137"/>
      <c r="E14" s="137"/>
      <c r="F14" s="139"/>
      <c r="G14" s="138"/>
      <c r="H14" s="138"/>
      <c r="I14" s="139"/>
      <c r="J14" s="139"/>
      <c r="K14" s="127"/>
    </row>
    <row r="15" spans="1:11" x14ac:dyDescent="0.3">
      <c r="A15" s="140"/>
      <c r="B15" s="140"/>
      <c r="C15" s="140"/>
      <c r="D15" s="140"/>
      <c r="E15" s="140"/>
      <c r="F15" s="141"/>
      <c r="G15" s="142">
        <f>SUM(G14:G14)</f>
        <v>0</v>
      </c>
      <c r="H15" s="142">
        <f>SUM(H14:H14)</f>
        <v>0</v>
      </c>
      <c r="I15" s="143">
        <f>SUM(I14:I14)</f>
        <v>0</v>
      </c>
      <c r="J15" s="143"/>
      <c r="K15" s="140"/>
    </row>
    <row r="17" spans="1:13" x14ac:dyDescent="0.3">
      <c r="A17" s="4"/>
      <c r="B17" s="4"/>
      <c r="C17" s="5"/>
      <c r="D17" s="5"/>
      <c r="E17" s="5"/>
      <c r="F17" s="4"/>
      <c r="G17" s="9"/>
      <c r="H17" s="6"/>
      <c r="I17" s="6"/>
      <c r="J17" s="6"/>
      <c r="K17" s="7"/>
      <c r="L17" s="7"/>
      <c r="M17" s="8"/>
    </row>
  </sheetData>
  <mergeCells count="5">
    <mergeCell ref="A7:K7"/>
    <mergeCell ref="C8:H8"/>
    <mergeCell ref="A9:K9"/>
    <mergeCell ref="A1:B5"/>
    <mergeCell ref="D1:F5"/>
  </mergeCells>
  <pageMargins left="0.7" right="0.7" top="0.75" bottom="0.75" header="0.3" footer="0.3"/>
  <pageSetup paperSize="9" scale="6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6"/>
  <sheetViews>
    <sheetView workbookViewId="0">
      <selection activeCell="A10" sqref="A10"/>
    </sheetView>
  </sheetViews>
  <sheetFormatPr defaultRowHeight="14.4" x14ac:dyDescent="0.3"/>
  <cols>
    <col min="1" max="1" width="35.5546875" customWidth="1"/>
    <col min="2" max="2" width="20.88671875" customWidth="1"/>
    <col min="3" max="3" width="18.44140625" customWidth="1"/>
    <col min="4" max="5" width="14.44140625" customWidth="1"/>
    <col min="6" max="6" width="18.109375" customWidth="1"/>
    <col min="7" max="7" width="31.44140625" customWidth="1"/>
    <col min="8" max="8" width="16.33203125" customWidth="1"/>
    <col min="9" max="9" width="21.109375" customWidth="1"/>
    <col min="10" max="10" width="14.5546875" style="31" customWidth="1"/>
    <col min="11" max="11" width="11.88671875" customWidth="1"/>
  </cols>
  <sheetData>
    <row r="1" spans="1:12" ht="18" x14ac:dyDescent="0.35">
      <c r="A1" s="249"/>
      <c r="B1" s="249"/>
      <c r="C1" s="249"/>
      <c r="D1" s="249"/>
      <c r="E1" s="249"/>
      <c r="F1" s="249"/>
      <c r="G1" s="249"/>
      <c r="H1" s="18"/>
      <c r="I1" s="18"/>
      <c r="J1" s="18"/>
      <c r="K1" s="17"/>
      <c r="L1" s="17"/>
    </row>
    <row r="2" spans="1:12" ht="18" x14ac:dyDescent="0.3">
      <c r="A2" s="249"/>
      <c r="B2" s="249"/>
      <c r="C2" s="249"/>
      <c r="D2" s="249"/>
      <c r="E2" s="249"/>
      <c r="F2" s="249"/>
      <c r="G2" s="249"/>
      <c r="H2" s="22"/>
      <c r="I2" s="22"/>
      <c r="J2" s="22"/>
      <c r="K2" s="23"/>
      <c r="L2" s="23"/>
    </row>
    <row r="3" spans="1:12" ht="18" x14ac:dyDescent="0.3">
      <c r="A3" s="249"/>
      <c r="B3" s="249"/>
      <c r="C3" s="249"/>
      <c r="D3" s="249"/>
      <c r="E3" s="249"/>
      <c r="F3" s="249"/>
      <c r="G3" s="249"/>
      <c r="H3" s="22"/>
      <c r="I3" s="22"/>
      <c r="J3" s="22"/>
      <c r="K3" s="23"/>
      <c r="L3" s="23"/>
    </row>
    <row r="4" spans="1:12" ht="18" x14ac:dyDescent="0.3">
      <c r="A4" s="249"/>
      <c r="B4" s="249"/>
      <c r="C4" s="249"/>
      <c r="D4" s="249"/>
      <c r="E4" s="249"/>
      <c r="F4" s="249"/>
      <c r="G4" s="249"/>
      <c r="H4" s="22"/>
      <c r="I4" s="22"/>
      <c r="J4" s="22"/>
      <c r="K4" s="23"/>
      <c r="L4" s="23"/>
    </row>
    <row r="5" spans="1:12" ht="18" x14ac:dyDescent="0.3">
      <c r="A5" s="249"/>
      <c r="B5" s="249"/>
      <c r="C5" s="249"/>
      <c r="D5" s="249"/>
      <c r="E5" s="249"/>
      <c r="F5" s="249"/>
      <c r="G5" s="249"/>
      <c r="H5" s="22"/>
      <c r="I5" s="22"/>
      <c r="J5" s="22"/>
      <c r="K5" s="23"/>
      <c r="L5" s="23"/>
    </row>
    <row r="6" spans="1:12" ht="18" x14ac:dyDescent="0.3">
      <c r="A6" s="21"/>
      <c r="B6" s="21"/>
      <c r="C6" s="21"/>
      <c r="D6" s="21"/>
      <c r="E6" s="21"/>
      <c r="F6" s="21"/>
      <c r="G6" s="21"/>
      <c r="H6" s="22"/>
      <c r="I6" s="22"/>
      <c r="J6" s="22"/>
      <c r="K6" s="23"/>
      <c r="L6" s="23"/>
    </row>
    <row r="7" spans="1:12" ht="18" x14ac:dyDescent="0.35">
      <c r="A7" s="245" t="s">
        <v>0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</row>
    <row r="8" spans="1:12" ht="18" x14ac:dyDescent="0.35">
      <c r="A8" s="245" t="s">
        <v>111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</row>
    <row r="9" spans="1:12" ht="18" x14ac:dyDescent="0.35">
      <c r="A9" s="245" t="s">
        <v>2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</row>
    <row r="10" spans="1:12" ht="18" x14ac:dyDescent="0.35">
      <c r="A10" s="70"/>
      <c r="B10" s="70"/>
      <c r="C10" s="70"/>
      <c r="D10" s="70"/>
      <c r="E10" s="70"/>
      <c r="F10" s="70"/>
      <c r="G10" s="70"/>
      <c r="H10" s="72"/>
      <c r="I10" s="72"/>
      <c r="J10" s="72"/>
      <c r="K10" s="72"/>
      <c r="L10" s="72"/>
    </row>
    <row r="11" spans="1:12" ht="18" x14ac:dyDescent="0.3">
      <c r="A11" s="29"/>
      <c r="B11" s="29"/>
      <c r="C11" s="29"/>
      <c r="D11" s="29"/>
      <c r="E11" s="29"/>
      <c r="F11" s="29"/>
      <c r="G11" s="30"/>
      <c r="H11" s="26"/>
      <c r="I11" s="26"/>
      <c r="J11" s="26"/>
      <c r="K11" s="27"/>
      <c r="L11" s="28"/>
    </row>
    <row r="12" spans="1:12" ht="18" x14ac:dyDescent="0.3">
      <c r="A12" s="29"/>
      <c r="B12" s="29"/>
      <c r="C12" s="29"/>
      <c r="D12" s="29"/>
      <c r="E12" s="29"/>
      <c r="F12" s="29"/>
      <c r="G12" s="30"/>
      <c r="H12" s="26"/>
      <c r="I12" s="26"/>
      <c r="J12" s="26"/>
      <c r="K12" s="27"/>
      <c r="L12" s="28"/>
    </row>
    <row r="13" spans="1:12" ht="36.6" x14ac:dyDescent="0.3">
      <c r="A13" s="42" t="s">
        <v>3</v>
      </c>
      <c r="B13" s="42" t="s">
        <v>24</v>
      </c>
      <c r="C13" s="42" t="s">
        <v>5</v>
      </c>
      <c r="D13" s="42" t="s">
        <v>106</v>
      </c>
      <c r="E13" s="42" t="s">
        <v>107</v>
      </c>
      <c r="F13" s="42" t="s">
        <v>25</v>
      </c>
      <c r="G13" s="43" t="s">
        <v>112</v>
      </c>
      <c r="H13" s="44" t="s">
        <v>113</v>
      </c>
      <c r="I13" s="44" t="s">
        <v>114</v>
      </c>
      <c r="J13" s="44" t="s">
        <v>115</v>
      </c>
      <c r="K13" s="45" t="s">
        <v>109</v>
      </c>
      <c r="L13" s="46" t="s">
        <v>92</v>
      </c>
    </row>
    <row r="14" spans="1:12" ht="19.649999999999999" customHeight="1" x14ac:dyDescent="0.3">
      <c r="A14" s="121"/>
      <c r="B14" s="121" t="s">
        <v>116</v>
      </c>
      <c r="C14" s="122"/>
      <c r="D14" s="122"/>
      <c r="E14" s="122"/>
      <c r="F14" s="121" t="s">
        <v>117</v>
      </c>
      <c r="G14" s="123"/>
      <c r="H14" s="124"/>
      <c r="I14" s="124"/>
      <c r="J14" s="124"/>
      <c r="K14" s="125"/>
      <c r="L14" s="125"/>
    </row>
    <row r="15" spans="1:12" ht="18.3" x14ac:dyDescent="0.3">
      <c r="A15" s="121"/>
      <c r="B15" s="121"/>
      <c r="C15" s="126"/>
      <c r="D15" s="126"/>
      <c r="E15" s="126"/>
      <c r="F15" s="121"/>
      <c r="G15" s="123"/>
      <c r="H15" s="124"/>
      <c r="I15" s="124"/>
      <c r="J15" s="47"/>
      <c r="K15" s="68"/>
      <c r="L15" s="68"/>
    </row>
    <row r="16" spans="1:12" ht="18.3" x14ac:dyDescent="0.3">
      <c r="A16" s="121"/>
      <c r="B16" s="121"/>
      <c r="C16" s="121"/>
      <c r="D16" s="121"/>
      <c r="E16" s="121"/>
      <c r="F16" s="121"/>
      <c r="G16" s="123"/>
      <c r="H16" s="149">
        <f>SUM(H12:H14)</f>
        <v>0</v>
      </c>
      <c r="I16" s="149">
        <f>SUM(I12:I14)</f>
        <v>0</v>
      </c>
      <c r="J16" s="69">
        <v>0</v>
      </c>
      <c r="K16" s="73">
        <f>SUM(K14:K14)</f>
        <v>0</v>
      </c>
      <c r="L16" s="73">
        <v>0</v>
      </c>
    </row>
  </sheetData>
  <mergeCells count="5">
    <mergeCell ref="A7:L7"/>
    <mergeCell ref="A8:L8"/>
    <mergeCell ref="A9:L9"/>
    <mergeCell ref="A1:C5"/>
    <mergeCell ref="D1:G5"/>
  </mergeCells>
  <pageMargins left="0.7" right="0.7" top="0.75" bottom="0.75" header="0.3" footer="0.3"/>
  <pageSetup paperSize="9" scale="5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8"/>
  <sheetViews>
    <sheetView workbookViewId="0">
      <selection activeCell="A10" sqref="A10"/>
    </sheetView>
  </sheetViews>
  <sheetFormatPr defaultRowHeight="14.4" x14ac:dyDescent="0.3"/>
  <cols>
    <col min="1" max="1" width="11.6640625" customWidth="1"/>
    <col min="2" max="2" width="12.44140625" customWidth="1"/>
    <col min="3" max="3" width="14.88671875" customWidth="1"/>
    <col min="4" max="4" width="12.5546875" customWidth="1"/>
    <col min="5" max="5" width="14.44140625" customWidth="1"/>
    <col min="7" max="7" width="25.44140625" customWidth="1"/>
    <col min="12" max="12" width="25.6640625" customWidth="1"/>
  </cols>
  <sheetData>
    <row r="1" spans="1:12" x14ac:dyDescent="0.3">
      <c r="A1" s="261"/>
      <c r="B1" s="261"/>
      <c r="C1" s="261"/>
      <c r="D1" s="261"/>
      <c r="E1" s="261"/>
      <c r="F1" s="261"/>
      <c r="G1" s="261"/>
      <c r="H1" s="261"/>
    </row>
    <row r="2" spans="1:12" x14ac:dyDescent="0.3">
      <c r="A2" s="261"/>
      <c r="B2" s="261"/>
      <c r="C2" s="261"/>
      <c r="D2" s="261"/>
      <c r="E2" s="261"/>
      <c r="F2" s="261"/>
      <c r="G2" s="261"/>
      <c r="H2" s="261"/>
      <c r="I2" s="3"/>
      <c r="J2" s="3"/>
      <c r="K2" s="3"/>
      <c r="L2" s="3"/>
    </row>
    <row r="3" spans="1:12" x14ac:dyDescent="0.3">
      <c r="A3" s="261"/>
      <c r="B3" s="261"/>
      <c r="C3" s="261"/>
      <c r="D3" s="261"/>
      <c r="E3" s="261"/>
      <c r="F3" s="261"/>
      <c r="G3" s="261"/>
      <c r="H3" s="261"/>
      <c r="I3" s="3"/>
      <c r="J3" s="3"/>
      <c r="K3" s="3"/>
      <c r="L3" s="3"/>
    </row>
    <row r="4" spans="1:12" x14ac:dyDescent="0.3">
      <c r="A4" s="261"/>
      <c r="B4" s="261"/>
      <c r="C4" s="261"/>
      <c r="D4" s="261"/>
      <c r="E4" s="261"/>
      <c r="F4" s="261"/>
      <c r="G4" s="261"/>
      <c r="H4" s="261"/>
      <c r="I4" s="3"/>
      <c r="J4" s="3"/>
      <c r="K4" s="3"/>
      <c r="L4" s="3"/>
    </row>
    <row r="5" spans="1:12" x14ac:dyDescent="0.3">
      <c r="A5" s="261"/>
      <c r="B5" s="261"/>
      <c r="C5" s="261"/>
      <c r="D5" s="261"/>
      <c r="E5" s="261"/>
      <c r="F5" s="261"/>
      <c r="G5" s="261"/>
      <c r="H5" s="261"/>
      <c r="I5" s="3"/>
      <c r="J5" s="3"/>
      <c r="K5" s="3"/>
      <c r="L5" s="3"/>
    </row>
    <row r="6" spans="1:12" x14ac:dyDescent="0.3">
      <c r="A6" s="261"/>
      <c r="B6" s="261"/>
      <c r="C6" s="261"/>
      <c r="D6" s="261"/>
      <c r="E6" s="261"/>
      <c r="F6" s="261"/>
      <c r="G6" s="261"/>
      <c r="H6" s="261"/>
      <c r="I6" s="3"/>
      <c r="J6" s="3"/>
      <c r="K6" s="3"/>
      <c r="L6" s="3"/>
    </row>
    <row r="7" spans="1:12" ht="26.1" customHeight="1" x14ac:dyDescent="0.3">
      <c r="A7" s="260" t="s">
        <v>0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</row>
    <row r="8" spans="1:12" ht="15.6" x14ac:dyDescent="0.3">
      <c r="A8" s="260" t="s">
        <v>118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</row>
    <row r="9" spans="1:12" ht="16.05" x14ac:dyDescent="0.35">
      <c r="A9" s="260" t="s">
        <v>2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</row>
    <row r="10" spans="1:12" ht="16.05" x14ac:dyDescent="0.35">
      <c r="A10" s="134"/>
      <c r="B10" s="134"/>
      <c r="C10" s="134"/>
      <c r="D10" s="135"/>
      <c r="E10" s="135"/>
      <c r="F10" s="134"/>
      <c r="G10" s="134"/>
      <c r="H10" s="136"/>
      <c r="I10" s="136"/>
      <c r="J10" s="136"/>
      <c r="K10" s="136"/>
      <c r="L10" s="136"/>
    </row>
    <row r="11" spans="1:12" ht="16.05" x14ac:dyDescent="0.3">
      <c r="A11" s="150"/>
      <c r="B11" s="150"/>
      <c r="C11" s="150"/>
      <c r="D11" s="151"/>
      <c r="E11" s="151"/>
      <c r="F11" s="150"/>
      <c r="G11" s="152"/>
      <c r="H11" s="153"/>
      <c r="I11" s="153"/>
      <c r="J11" s="153"/>
      <c r="K11" s="154"/>
      <c r="L11" s="154"/>
    </row>
    <row r="12" spans="1:12" ht="16.05" x14ac:dyDescent="0.3">
      <c r="A12" s="150"/>
      <c r="B12" s="150"/>
      <c r="C12" s="150"/>
      <c r="D12" s="151"/>
      <c r="E12" s="151"/>
      <c r="F12" s="150"/>
      <c r="G12" s="152"/>
      <c r="H12" s="153"/>
      <c r="I12" s="153"/>
      <c r="J12" s="153"/>
      <c r="K12" s="154"/>
      <c r="L12" s="154"/>
    </row>
    <row r="13" spans="1:12" ht="32.1" x14ac:dyDescent="0.3">
      <c r="A13" s="155" t="s">
        <v>119</v>
      </c>
      <c r="B13" s="155" t="s">
        <v>120</v>
      </c>
      <c r="C13" s="155" t="s">
        <v>121</v>
      </c>
      <c r="D13" s="156" t="s">
        <v>5</v>
      </c>
      <c r="E13" s="156" t="s">
        <v>106</v>
      </c>
      <c r="F13" s="155" t="s">
        <v>25</v>
      </c>
      <c r="G13" s="157" t="s">
        <v>112</v>
      </c>
      <c r="H13" s="158" t="s">
        <v>113</v>
      </c>
      <c r="I13" s="158" t="s">
        <v>114</v>
      </c>
      <c r="J13" s="158" t="s">
        <v>115</v>
      </c>
      <c r="K13" s="159" t="s">
        <v>109</v>
      </c>
      <c r="L13" s="159" t="s">
        <v>122</v>
      </c>
    </row>
    <row r="14" spans="1:12" x14ac:dyDescent="0.3">
      <c r="A14" s="10"/>
      <c r="B14" s="10"/>
      <c r="C14" s="10"/>
      <c r="D14" s="32"/>
      <c r="E14" s="33"/>
      <c r="F14" s="10"/>
      <c r="G14" s="34"/>
      <c r="H14" s="35"/>
      <c r="I14" s="35"/>
      <c r="J14" s="35"/>
      <c r="K14" s="35"/>
      <c r="L14" s="35"/>
    </row>
    <row r="15" spans="1:12" x14ac:dyDescent="0.3">
      <c r="A15" s="10"/>
      <c r="B15" s="10"/>
      <c r="C15" s="10"/>
      <c r="D15" s="36"/>
      <c r="E15" s="37"/>
      <c r="F15" s="10"/>
      <c r="G15" s="34"/>
      <c r="H15" s="35"/>
      <c r="I15" s="35"/>
      <c r="J15" s="35"/>
      <c r="K15" s="35"/>
      <c r="L15" s="35"/>
    </row>
    <row r="16" spans="1:12" x14ac:dyDescent="0.3">
      <c r="A16" s="10"/>
      <c r="B16" s="10"/>
      <c r="C16" s="10"/>
      <c r="D16" s="32"/>
      <c r="E16" s="33"/>
      <c r="F16" s="10"/>
      <c r="G16" s="34"/>
      <c r="H16" s="35"/>
      <c r="I16" s="35"/>
      <c r="J16" s="35"/>
      <c r="K16" s="35"/>
      <c r="L16" s="35"/>
    </row>
    <row r="17" spans="1:12" x14ac:dyDescent="0.3">
      <c r="A17" s="10"/>
      <c r="B17" s="10"/>
      <c r="C17" s="10"/>
      <c r="D17" s="36"/>
      <c r="E17" s="36"/>
      <c r="F17" s="10"/>
      <c r="G17" s="34"/>
      <c r="H17" s="38"/>
      <c r="I17" s="38"/>
      <c r="J17" s="35"/>
      <c r="K17" s="35"/>
      <c r="L17" s="38"/>
    </row>
    <row r="18" spans="1:12" x14ac:dyDescent="0.3">
      <c r="A18" s="10"/>
      <c r="B18" s="10"/>
      <c r="C18" s="10"/>
      <c r="D18" s="36"/>
      <c r="E18" s="36"/>
      <c r="F18" s="10"/>
      <c r="G18" s="34"/>
      <c r="H18" s="35"/>
      <c r="I18" s="35"/>
      <c r="J18" s="35"/>
      <c r="K18" s="35"/>
      <c r="L18" s="35"/>
    </row>
  </sheetData>
  <mergeCells count="5">
    <mergeCell ref="A7:L7"/>
    <mergeCell ref="A8:L8"/>
    <mergeCell ref="A9:L9"/>
    <mergeCell ref="A1:D6"/>
    <mergeCell ref="E1:H6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1"/>
  <sheetViews>
    <sheetView tabSelected="1" workbookViewId="0">
      <selection activeCell="G27" sqref="G27"/>
    </sheetView>
  </sheetViews>
  <sheetFormatPr defaultRowHeight="14.4" x14ac:dyDescent="0.3"/>
  <cols>
    <col min="1" max="1" width="22.6640625" customWidth="1"/>
    <col min="2" max="2" width="13.6640625" customWidth="1"/>
    <col min="3" max="3" width="12" customWidth="1"/>
    <col min="4" max="4" width="11.5546875" customWidth="1"/>
    <col min="5" max="5" width="10.6640625" customWidth="1"/>
    <col min="6" max="6" width="12.109375" customWidth="1"/>
    <col min="7" max="7" width="38.6640625" customWidth="1"/>
    <col min="8" max="8" width="13.44140625" customWidth="1"/>
    <col min="9" max="9" width="12.33203125" bestFit="1" customWidth="1"/>
  </cols>
  <sheetData>
    <row r="1" spans="1:11" x14ac:dyDescent="0.3">
      <c r="A1" s="261"/>
      <c r="B1" s="261"/>
      <c r="C1" s="261"/>
      <c r="D1" s="261"/>
      <c r="E1" s="261"/>
      <c r="F1" s="261"/>
      <c r="G1" s="261"/>
    </row>
    <row r="2" spans="1:11" x14ac:dyDescent="0.3">
      <c r="A2" s="261"/>
      <c r="B2" s="261"/>
      <c r="C2" s="261"/>
      <c r="D2" s="261"/>
      <c r="E2" s="261"/>
      <c r="F2" s="261"/>
      <c r="G2" s="261"/>
      <c r="H2" s="3"/>
      <c r="I2" s="3"/>
      <c r="J2" s="3"/>
      <c r="K2" s="3"/>
    </row>
    <row r="3" spans="1:11" x14ac:dyDescent="0.3">
      <c r="A3" s="261"/>
      <c r="B3" s="261"/>
      <c r="C3" s="261"/>
      <c r="D3" s="261"/>
      <c r="E3" s="261"/>
      <c r="F3" s="261"/>
      <c r="G3" s="261"/>
      <c r="H3" s="3"/>
      <c r="I3" s="3"/>
      <c r="J3" s="3"/>
      <c r="K3" s="3"/>
    </row>
    <row r="4" spans="1:11" x14ac:dyDescent="0.3">
      <c r="A4" s="261"/>
      <c r="B4" s="261"/>
      <c r="C4" s="261"/>
      <c r="D4" s="261"/>
      <c r="E4" s="261"/>
      <c r="F4" s="261"/>
      <c r="G4" s="261"/>
      <c r="H4" s="3"/>
      <c r="I4" s="3"/>
      <c r="J4" s="3"/>
      <c r="K4" s="3"/>
    </row>
    <row r="5" spans="1:11" x14ac:dyDescent="0.3">
      <c r="A5" s="261"/>
      <c r="B5" s="261"/>
      <c r="C5" s="261"/>
      <c r="D5" s="261"/>
      <c r="E5" s="261"/>
      <c r="F5" s="261"/>
      <c r="G5" s="261"/>
      <c r="H5" s="3"/>
      <c r="I5" s="3"/>
      <c r="J5" s="3"/>
      <c r="K5" s="3"/>
    </row>
    <row r="6" spans="1:11" x14ac:dyDescent="0.3">
      <c r="A6" s="261"/>
      <c r="B6" s="261"/>
      <c r="C6" s="261"/>
      <c r="D6" s="261"/>
      <c r="E6" s="261"/>
      <c r="F6" s="261"/>
      <c r="G6" s="261"/>
      <c r="H6" s="3"/>
      <c r="I6" s="3"/>
      <c r="J6" s="3"/>
      <c r="K6" s="3"/>
    </row>
    <row r="7" spans="1:11" x14ac:dyDescent="0.3">
      <c r="A7" s="1"/>
      <c r="B7" s="1"/>
      <c r="C7" s="2"/>
      <c r="D7" s="2"/>
      <c r="E7" s="2"/>
      <c r="F7" s="2"/>
      <c r="G7" s="1"/>
      <c r="H7" s="3"/>
      <c r="I7" s="3"/>
      <c r="J7" s="3"/>
      <c r="K7" s="3"/>
    </row>
    <row r="8" spans="1:11" x14ac:dyDescent="0.3">
      <c r="A8" s="263" t="s">
        <v>0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</row>
    <row r="9" spans="1:11" x14ac:dyDescent="0.3">
      <c r="A9" s="263" t="s">
        <v>123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</row>
    <row r="10" spans="1:11" x14ac:dyDescent="0.3">
      <c r="A10" s="263" t="s">
        <v>2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</row>
    <row r="11" spans="1:11" ht="16.05" x14ac:dyDescent="0.3">
      <c r="A11" s="180"/>
      <c r="B11" s="262" t="s">
        <v>124</v>
      </c>
      <c r="C11" s="262"/>
      <c r="D11" s="262"/>
      <c r="E11" s="262"/>
      <c r="F11" s="262"/>
      <c r="G11" s="262"/>
      <c r="H11" s="262"/>
      <c r="I11" s="181"/>
      <c r="J11" s="181"/>
      <c r="K11" s="181"/>
    </row>
    <row r="12" spans="1:11" x14ac:dyDescent="0.3">
      <c r="A12" s="4"/>
      <c r="B12" s="4"/>
      <c r="C12" s="5"/>
      <c r="D12" s="5"/>
      <c r="E12" s="5"/>
      <c r="F12" s="5"/>
      <c r="G12" s="9"/>
      <c r="H12" s="6"/>
      <c r="I12" s="6"/>
      <c r="J12" s="6"/>
      <c r="K12" s="7"/>
    </row>
    <row r="13" spans="1:11" x14ac:dyDescent="0.3">
      <c r="A13" s="4"/>
      <c r="B13" s="4"/>
      <c r="C13" s="5"/>
      <c r="D13" s="5"/>
      <c r="E13" s="5"/>
      <c r="F13" s="5"/>
      <c r="G13" s="9"/>
      <c r="H13" s="6"/>
      <c r="I13" s="6"/>
      <c r="J13" s="6"/>
      <c r="K13" s="7"/>
    </row>
    <row r="14" spans="1:11" ht="26.55" x14ac:dyDescent="0.3">
      <c r="A14" s="79" t="s">
        <v>119</v>
      </c>
      <c r="B14" s="79" t="s">
        <v>125</v>
      </c>
      <c r="C14" s="81" t="s">
        <v>5</v>
      </c>
      <c r="D14" s="81" t="s">
        <v>106</v>
      </c>
      <c r="E14" s="81" t="s">
        <v>60</v>
      </c>
      <c r="F14" s="81" t="s">
        <v>126</v>
      </c>
      <c r="G14" s="82" t="s">
        <v>112</v>
      </c>
      <c r="H14" s="83" t="s">
        <v>113</v>
      </c>
      <c r="I14" s="83" t="s">
        <v>114</v>
      </c>
      <c r="J14" s="83" t="s">
        <v>115</v>
      </c>
      <c r="K14" s="84" t="s">
        <v>109</v>
      </c>
    </row>
    <row r="15" spans="1:11" x14ac:dyDescent="0.3">
      <c r="A15" s="85"/>
      <c r="B15" s="85" t="s">
        <v>127</v>
      </c>
      <c r="C15" s="97"/>
      <c r="D15" s="97"/>
      <c r="E15" s="87"/>
      <c r="F15" s="87"/>
      <c r="G15" s="88"/>
      <c r="H15" s="89"/>
      <c r="I15" s="89"/>
      <c r="J15" s="89"/>
      <c r="K15" s="89"/>
    </row>
    <row r="16" spans="1:11" x14ac:dyDescent="0.3">
      <c r="A16" s="85"/>
      <c r="B16" s="85"/>
      <c r="C16" s="94"/>
      <c r="D16" s="94"/>
      <c r="E16" s="94"/>
      <c r="F16" s="85"/>
      <c r="G16" s="88"/>
      <c r="H16" s="89"/>
      <c r="I16" s="89"/>
      <c r="J16" s="89"/>
      <c r="K16" s="89"/>
    </row>
    <row r="17" spans="1:11" x14ac:dyDescent="0.3">
      <c r="A17" s="85"/>
      <c r="B17" s="85"/>
      <c r="C17" s="86"/>
      <c r="D17" s="97"/>
      <c r="E17" s="87"/>
      <c r="F17" s="87"/>
      <c r="G17" s="88"/>
      <c r="H17" s="89"/>
      <c r="I17" s="89"/>
      <c r="J17" s="89"/>
      <c r="K17" s="89"/>
    </row>
    <row r="18" spans="1:11" x14ac:dyDescent="0.3">
      <c r="A18" s="85"/>
      <c r="B18" s="85"/>
      <c r="C18" s="85"/>
      <c r="D18" s="85"/>
      <c r="E18" s="85"/>
      <c r="F18" s="85"/>
      <c r="G18" s="88"/>
      <c r="H18" s="90"/>
      <c r="I18" s="90"/>
      <c r="J18" s="89"/>
      <c r="K18" s="89"/>
    </row>
    <row r="19" spans="1:11" x14ac:dyDescent="0.3">
      <c r="A19" s="85"/>
      <c r="B19" s="85"/>
      <c r="C19" s="85"/>
      <c r="D19" s="85"/>
      <c r="E19" s="85"/>
      <c r="F19" s="85"/>
      <c r="G19" s="88"/>
      <c r="H19" s="89"/>
      <c r="I19" s="89"/>
      <c r="J19" s="89"/>
      <c r="K19" s="89"/>
    </row>
    <row r="20" spans="1:11" x14ac:dyDescent="0.3">
      <c r="A20" s="91"/>
      <c r="B20" s="91"/>
      <c r="C20" s="91"/>
      <c r="D20" s="91"/>
      <c r="E20" s="91"/>
      <c r="F20" s="91"/>
      <c r="G20" s="91"/>
      <c r="H20" s="92">
        <f>SUM(H15:H19)</f>
        <v>0</v>
      </c>
      <c r="I20" s="92">
        <f>SUM(I15:I19)</f>
        <v>0</v>
      </c>
      <c r="J20" s="91"/>
      <c r="K20" s="92">
        <f>SUM(K15:K19)</f>
        <v>0</v>
      </c>
    </row>
    <row r="21" spans="1:11" x14ac:dyDescent="0.3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</row>
  </sheetData>
  <mergeCells count="6">
    <mergeCell ref="B11:H11"/>
    <mergeCell ref="A8:K8"/>
    <mergeCell ref="A9:K9"/>
    <mergeCell ref="A10:K10"/>
    <mergeCell ref="A1:D6"/>
    <mergeCell ref="E1:G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Trade Plate Motor Claims</vt:lpstr>
      <vt:lpstr>Breakdown of motor fleet</vt:lpstr>
      <vt:lpstr>Rental vehicle Claims</vt:lpstr>
      <vt:lpstr>Breakdown of Assets All Risks</vt:lpstr>
      <vt:lpstr>MARINE</vt:lpstr>
      <vt:lpstr>Breakdown of Public Liability</vt:lpstr>
      <vt:lpstr>Breakdown of Plant All Risks </vt:lpstr>
      <vt:lpstr>Break-down of Travel policy </vt:lpstr>
      <vt:lpstr>Break-down of EPL claim</vt:lpstr>
      <vt:lpstr>Break-down of PA</vt:lpstr>
      <vt:lpstr>Commercial crime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Mandla Nzeku</dc:creator>
  <cp:keywords/>
  <dc:description/>
  <cp:lastModifiedBy>Mafeiye Mamabolo</cp:lastModifiedBy>
  <cp:revision/>
  <dcterms:created xsi:type="dcterms:W3CDTF">2019-06-18T08:27:49Z</dcterms:created>
  <dcterms:modified xsi:type="dcterms:W3CDTF">2026-09-02T06:41:09Z</dcterms:modified>
  <cp:category/>
  <cp:contentStatus/>
</cp:coreProperties>
</file>